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1.xml" ContentType="application/vnd.openxmlformats-officedocument.spreadsheetml.comments+xml"/>
  <Override PartName="/xl/drawings/drawing15.xml" ContentType="application/vnd.openxmlformats-officedocument.drawing+xml"/>
  <Override PartName="/xl/comments2.xml" ContentType="application/vnd.openxmlformats-officedocument.spreadsheetml.comment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omments3.xml" ContentType="application/vnd.openxmlformats-officedocument.spreadsheetml.comments+xml"/>
  <Override PartName="/xl/drawings/drawing19.xml" ContentType="application/vnd.openxmlformats-officedocument.drawing+xml"/>
  <Override PartName="/xl/comments4.xml" ContentType="application/vnd.openxmlformats-officedocument.spreadsheetml.comments+xml"/>
  <Override PartName="/xl/drawings/drawing20.xml" ContentType="application/vnd.openxmlformats-officedocument.drawing+xml"/>
  <Override PartName="/xl/comments5.xml" ContentType="application/vnd.openxmlformats-officedocument.spreadsheetml.comments+xml"/>
  <Override PartName="/xl/drawings/drawing21.xml" ContentType="application/vnd.openxmlformats-officedocument.drawing+xml"/>
  <Override PartName="/xl/comments6.xml" ContentType="application/vnd.openxmlformats-officedocument.spreadsheetml.comments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ruz\Desktop\04. DANG PHI\"/>
    </mc:Choice>
  </mc:AlternateContent>
  <bookViews>
    <workbookView xWindow="0" yWindow="0" windowWidth="19200" windowHeight="11490" firstSheet="7" activeTab="21"/>
  </bookViews>
  <sheets>
    <sheet name="THANG 1" sheetId="11" state="hidden" r:id="rId1"/>
    <sheet name="THANG 2" sheetId="14" state="hidden" r:id="rId2"/>
    <sheet name="THANG 3" sheetId="15" state="hidden" r:id="rId3"/>
    <sheet name="QUI I" sheetId="16" state="hidden" r:id="rId4"/>
    <sheet name="THANG 7" sheetId="24" state="hidden" r:id="rId5"/>
    <sheet name="THANG 8" sheetId="25" state="hidden" r:id="rId6"/>
    <sheet name="THANG 9" sheetId="26" state="hidden" r:id="rId7"/>
    <sheet name="THANG 10" sheetId="29" r:id="rId8"/>
    <sheet name="THANG-4" sheetId="20" state="hidden" r:id="rId9"/>
    <sheet name="THANG-5" sheetId="17" state="hidden" r:id="rId10"/>
    <sheet name="THANG-6" sheetId="18" state="hidden" r:id="rId11"/>
    <sheet name="QUY II" sheetId="19" state="hidden" r:id="rId12"/>
    <sheet name="QUY III" sheetId="27" state="hidden" r:id="rId13"/>
    <sheet name="THU NHAP TANG THEM QUY 2" sheetId="22" state="hidden" r:id="rId14"/>
    <sheet name="THU NHAP TANG THEM QUY II" sheetId="28" state="hidden" r:id="rId15"/>
    <sheet name="DANG PHI THANG 10" sheetId="30" state="hidden" r:id="rId16"/>
    <sheet name="THANG 11 -2" sheetId="35" r:id="rId17"/>
    <sheet name="THANG 12" sheetId="36" r:id="rId18"/>
    <sheet name="TNTT QUY III" sheetId="32" r:id="rId19"/>
    <sheet name="Sheet8" sheetId="38" state="hidden" r:id="rId20"/>
    <sheet name="ABC " sheetId="23" state="hidden" r:id="rId21"/>
    <sheet name="ABC QUY IV" sheetId="33" r:id="rId22"/>
    <sheet name="Sheet7" sheetId="37" state="hidden" r:id="rId23"/>
    <sheet name="QUI IV" sheetId="34" r:id="rId24"/>
    <sheet name="THANG 11" sheetId="31" state="hidden" r:id="rId25"/>
    <sheet name="THU NHAP TANG THEM QUY 1" sheetId="21" state="hidden" r:id="rId26"/>
  </sheets>
  <externalReferences>
    <externalReference r:id="rId27"/>
  </externalReferences>
  <definedNames>
    <definedName name="_xlnm.Print_Area" localSheetId="20">'ABC '!$A$1:$Z$31</definedName>
    <definedName name="_xlnm.Print_Area" localSheetId="21">'ABC QUY IV'!$A$1:$I$30</definedName>
    <definedName name="_xlnm.Print_Area" localSheetId="18">'TNTT QUY III'!$A$1:$Q$30</definedName>
  </definedNames>
  <calcPr calcId="162913"/>
</workbook>
</file>

<file path=xl/calcChain.xml><?xml version="1.0" encoding="utf-8"?>
<calcChain xmlns="http://schemas.openxmlformats.org/spreadsheetml/2006/main">
  <c r="F33" i="34" l="1"/>
  <c r="K33" i="36"/>
  <c r="K32" i="29"/>
  <c r="F16" i="29"/>
  <c r="H16" i="29" s="1"/>
  <c r="F15" i="29"/>
  <c r="F14" i="29"/>
  <c r="F13" i="29"/>
  <c r="H13" i="29" s="1"/>
  <c r="F12" i="29"/>
  <c r="H12" i="29" s="1"/>
  <c r="F11" i="29"/>
  <c r="H11" i="29" s="1"/>
  <c r="F10" i="29"/>
  <c r="H10" i="29" s="1"/>
  <c r="F9" i="29"/>
  <c r="H9" i="29" s="1"/>
  <c r="F8" i="29"/>
  <c r="H8" i="29" s="1"/>
  <c r="F7" i="29"/>
  <c r="H7" i="29" s="1"/>
  <c r="F6" i="29"/>
  <c r="H6" i="29" s="1"/>
  <c r="F5" i="29"/>
  <c r="H5" i="29" s="1"/>
  <c r="J5" i="29" s="1"/>
  <c r="K5" i="29" s="1"/>
  <c r="F31" i="34"/>
  <c r="F32" i="34"/>
  <c r="J18" i="36"/>
  <c r="K18" i="36" s="1"/>
  <c r="J17" i="36"/>
  <c r="K17" i="36" s="1"/>
  <c r="J17" i="29"/>
  <c r="K17" i="29" s="1"/>
  <c r="AB15" i="28" l="1"/>
  <c r="Q16" i="32"/>
  <c r="H5" i="33"/>
  <c r="H18" i="33"/>
  <c r="I18" i="33" s="1"/>
  <c r="F20" i="38" l="1"/>
  <c r="F19" i="38"/>
  <c r="AB16" i="38"/>
  <c r="X16" i="38"/>
  <c r="V16" i="38"/>
  <c r="U16" i="38"/>
  <c r="S16" i="38" s="1"/>
  <c r="H16" i="38"/>
  <c r="AB15" i="38"/>
  <c r="X15" i="38"/>
  <c r="V15" i="38"/>
  <c r="U15" i="38"/>
  <c r="S15" i="38"/>
  <c r="H15" i="38"/>
  <c r="AB14" i="38"/>
  <c r="X14" i="38"/>
  <c r="V14" i="38"/>
  <c r="U14" i="38"/>
  <c r="S14" i="38"/>
  <c r="H14" i="38"/>
  <c r="AB13" i="38"/>
  <c r="X13" i="38"/>
  <c r="V13" i="38"/>
  <c r="U13" i="38"/>
  <c r="S13" i="38"/>
  <c r="H13" i="38"/>
  <c r="AB12" i="38"/>
  <c r="AB11" i="38"/>
  <c r="X11" i="38"/>
  <c r="V11" i="38"/>
  <c r="U11" i="38"/>
  <c r="S11" i="38" s="1"/>
  <c r="H11" i="38"/>
  <c r="AB10" i="38"/>
  <c r="X10" i="38"/>
  <c r="V10" i="38"/>
  <c r="U10" i="38"/>
  <c r="S10" i="38" s="1"/>
  <c r="H10" i="38"/>
  <c r="AB9" i="38"/>
  <c r="X9" i="38"/>
  <c r="V9" i="38"/>
  <c r="U9" i="38"/>
  <c r="S9" i="38" s="1"/>
  <c r="H9" i="38"/>
  <c r="AB8" i="38"/>
  <c r="X8" i="38"/>
  <c r="V8" i="38"/>
  <c r="U8" i="38"/>
  <c r="S8" i="38" s="1"/>
  <c r="H8" i="38"/>
  <c r="AB7" i="38"/>
  <c r="AB17" i="38" s="1"/>
  <c r="X7" i="38"/>
  <c r="V7" i="38"/>
  <c r="U7" i="38"/>
  <c r="S7" i="38" s="1"/>
  <c r="H7" i="38"/>
  <c r="AB6" i="38"/>
  <c r="Y17" i="37"/>
  <c r="Z17" i="37" s="1"/>
  <c r="Y16" i="37"/>
  <c r="Z16" i="37" s="1"/>
  <c r="Y15" i="37"/>
  <c r="Z15" i="37" s="1"/>
  <c r="Y14" i="37"/>
  <c r="Z14" i="37" s="1"/>
  <c r="Y13" i="37"/>
  <c r="Z13" i="37" s="1"/>
  <c r="Y12" i="37"/>
  <c r="Z12" i="37" s="1"/>
  <c r="Y11" i="37"/>
  <c r="Z11" i="37" s="1"/>
  <c r="Y10" i="37"/>
  <c r="Z10" i="37" s="1"/>
  <c r="Y9" i="37"/>
  <c r="Z9" i="37" s="1"/>
  <c r="Y8" i="37"/>
  <c r="Z8" i="37" s="1"/>
  <c r="Y7" i="37"/>
  <c r="Z7" i="37" s="1"/>
  <c r="Y6" i="37"/>
  <c r="Z6" i="37" s="1"/>
  <c r="Y5" i="37"/>
  <c r="Z5" i="37" s="1"/>
  <c r="Y4" i="37"/>
  <c r="Z4" i="37" s="1"/>
  <c r="J17" i="35"/>
  <c r="K17" i="35" s="1"/>
  <c r="J18" i="35"/>
  <c r="K18" i="35" s="1"/>
  <c r="I5" i="33"/>
  <c r="H6" i="33"/>
  <c r="I6" i="33" s="1"/>
  <c r="H7" i="33"/>
  <c r="H8" i="33"/>
  <c r="I8" i="33" s="1"/>
  <c r="H9" i="33"/>
  <c r="I9" i="33" s="1"/>
  <c r="H10" i="33"/>
  <c r="I10" i="33" s="1"/>
  <c r="H11" i="33"/>
  <c r="H12" i="33"/>
  <c r="I12" i="33" s="1"/>
  <c r="H13" i="33"/>
  <c r="I13" i="33" s="1"/>
  <c r="H14" i="33"/>
  <c r="I14" i="33" s="1"/>
  <c r="H15" i="33"/>
  <c r="H16" i="33"/>
  <c r="I16" i="33" s="1"/>
  <c r="H17" i="33"/>
  <c r="I17" i="33" s="1"/>
  <c r="Q12" i="32"/>
  <c r="F16" i="36"/>
  <c r="F15" i="36"/>
  <c r="J15" i="36" s="1"/>
  <c r="K15" i="36" s="1"/>
  <c r="F14" i="36"/>
  <c r="J14" i="36" s="1"/>
  <c r="K14" i="36" s="1"/>
  <c r="F13" i="36"/>
  <c r="H13" i="36" s="1"/>
  <c r="J13" i="36" s="1"/>
  <c r="K13" i="36" s="1"/>
  <c r="F12" i="36"/>
  <c r="F11" i="36"/>
  <c r="F10" i="36"/>
  <c r="H10" i="36" s="1"/>
  <c r="J10" i="36" s="1"/>
  <c r="K10" i="36" s="1"/>
  <c r="F9" i="36"/>
  <c r="H9" i="36" s="1"/>
  <c r="J9" i="36" s="1"/>
  <c r="K9" i="36" s="1"/>
  <c r="F8" i="36"/>
  <c r="F7" i="36"/>
  <c r="F6" i="36"/>
  <c r="H6" i="36" s="1"/>
  <c r="J6" i="36" s="1"/>
  <c r="K6" i="36" s="1"/>
  <c r="F5" i="36"/>
  <c r="H5" i="36" s="1"/>
  <c r="J5" i="36" s="1"/>
  <c r="F16" i="35"/>
  <c r="H16" i="35" s="1"/>
  <c r="F15" i="35"/>
  <c r="J15" i="35" s="1"/>
  <c r="K15" i="35" s="1"/>
  <c r="F14" i="35"/>
  <c r="J14" i="35" s="1"/>
  <c r="K14" i="35" s="1"/>
  <c r="F13" i="35"/>
  <c r="F12" i="35"/>
  <c r="F11" i="35"/>
  <c r="F10" i="35"/>
  <c r="F9" i="35"/>
  <c r="F8" i="35"/>
  <c r="F7" i="35"/>
  <c r="F6" i="35"/>
  <c r="F5" i="35"/>
  <c r="J15" i="29"/>
  <c r="K15" i="29" s="1"/>
  <c r="J14" i="29"/>
  <c r="K14" i="29" s="1"/>
  <c r="J13" i="29"/>
  <c r="K13" i="29" s="1"/>
  <c r="J12" i="29"/>
  <c r="K12" i="29" s="1"/>
  <c r="J11" i="29"/>
  <c r="K11" i="29" s="1"/>
  <c r="J10" i="29"/>
  <c r="K10" i="29" s="1"/>
  <c r="J9" i="29"/>
  <c r="K9" i="29" s="1"/>
  <c r="J8" i="29"/>
  <c r="K8" i="29" s="1"/>
  <c r="J6" i="29"/>
  <c r="K6" i="29" s="1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F5" i="34"/>
  <c r="F4" i="34"/>
  <c r="I15" i="33"/>
  <c r="I11" i="33"/>
  <c r="I7" i="33"/>
  <c r="M16" i="32"/>
  <c r="K16" i="32"/>
  <c r="J16" i="32"/>
  <c r="H16" i="32" s="1"/>
  <c r="Q15" i="32"/>
  <c r="M15" i="32"/>
  <c r="K15" i="32"/>
  <c r="J15" i="32"/>
  <c r="H15" i="32" s="1"/>
  <c r="Q14" i="32"/>
  <c r="M14" i="32"/>
  <c r="K14" i="32"/>
  <c r="J14" i="32"/>
  <c r="H14" i="32" s="1"/>
  <c r="Q13" i="32"/>
  <c r="M13" i="32"/>
  <c r="K13" i="32"/>
  <c r="J13" i="32"/>
  <c r="H13" i="32" s="1"/>
  <c r="Q11" i="32"/>
  <c r="M11" i="32"/>
  <c r="K11" i="32"/>
  <c r="J11" i="32"/>
  <c r="H11" i="32" s="1"/>
  <c r="Q10" i="32"/>
  <c r="M10" i="32"/>
  <c r="K10" i="32"/>
  <c r="J10" i="32"/>
  <c r="H10" i="32" s="1"/>
  <c r="Q9" i="32"/>
  <c r="M9" i="32"/>
  <c r="K9" i="32"/>
  <c r="J9" i="32"/>
  <c r="H9" i="32" s="1"/>
  <c r="Q8" i="32"/>
  <c r="M8" i="32"/>
  <c r="K8" i="32"/>
  <c r="J8" i="32"/>
  <c r="H8" i="32" s="1"/>
  <c r="Q7" i="32"/>
  <c r="M7" i="32"/>
  <c r="K7" i="32"/>
  <c r="J7" i="32"/>
  <c r="H7" i="32" s="1"/>
  <c r="Q6" i="32"/>
  <c r="J16" i="35" l="1"/>
  <c r="K16" i="35" s="1"/>
  <c r="Q17" i="32"/>
  <c r="I19" i="33"/>
  <c r="C35" i="34"/>
  <c r="H8" i="36"/>
  <c r="J8" i="36" s="1"/>
  <c r="K8" i="36" s="1"/>
  <c r="H12" i="36"/>
  <c r="J12" i="36" s="1"/>
  <c r="K12" i="36" s="1"/>
  <c r="H7" i="36"/>
  <c r="J7" i="36" s="1"/>
  <c r="K7" i="36" s="1"/>
  <c r="H11" i="36"/>
  <c r="J11" i="36" s="1"/>
  <c r="K11" i="36" s="1"/>
  <c r="J16" i="29"/>
  <c r="K16" i="29" s="1"/>
  <c r="P20" i="38"/>
  <c r="P19" i="38"/>
  <c r="K5" i="36"/>
  <c r="H16" i="36"/>
  <c r="J16" i="36" s="1"/>
  <c r="H5" i="35"/>
  <c r="J5" i="35" s="1"/>
  <c r="H6" i="35"/>
  <c r="J6" i="35" s="1"/>
  <c r="K6" i="35" s="1"/>
  <c r="H7" i="35"/>
  <c r="J7" i="35" s="1"/>
  <c r="K7" i="35" s="1"/>
  <c r="H8" i="35"/>
  <c r="J8" i="35" s="1"/>
  <c r="K8" i="35" s="1"/>
  <c r="H9" i="35"/>
  <c r="J9" i="35" s="1"/>
  <c r="K9" i="35" s="1"/>
  <c r="H10" i="35"/>
  <c r="J10" i="35" s="1"/>
  <c r="K10" i="35" s="1"/>
  <c r="H11" i="35"/>
  <c r="J11" i="35" s="1"/>
  <c r="K11" i="35" s="1"/>
  <c r="H12" i="35"/>
  <c r="J12" i="35" s="1"/>
  <c r="K12" i="35" s="1"/>
  <c r="H13" i="35"/>
  <c r="J13" i="35" s="1"/>
  <c r="K13" i="35" s="1"/>
  <c r="J7" i="29"/>
  <c r="E20" i="32"/>
  <c r="E19" i="32"/>
  <c r="E15" i="30"/>
  <c r="D15" i="30"/>
  <c r="E3" i="30"/>
  <c r="E4" i="30"/>
  <c r="E5" i="30"/>
  <c r="E6" i="30"/>
  <c r="E7" i="30"/>
  <c r="E8" i="30"/>
  <c r="E9" i="30"/>
  <c r="E10" i="30"/>
  <c r="E11" i="30"/>
  <c r="E12" i="30"/>
  <c r="E13" i="30"/>
  <c r="E14" i="30"/>
  <c r="D3" i="30"/>
  <c r="D4" i="30"/>
  <c r="D5" i="30"/>
  <c r="D6" i="30"/>
  <c r="D7" i="30"/>
  <c r="D8" i="30"/>
  <c r="D9" i="30"/>
  <c r="D10" i="30"/>
  <c r="D11" i="30"/>
  <c r="D12" i="30"/>
  <c r="D13" i="30"/>
  <c r="D14" i="30"/>
  <c r="C4" i="30"/>
  <c r="C5" i="30"/>
  <c r="C6" i="30"/>
  <c r="F6" i="30" s="1"/>
  <c r="H6" i="30" s="1"/>
  <c r="C7" i="30"/>
  <c r="F7" i="30" s="1"/>
  <c r="H7" i="30" s="1"/>
  <c r="C8" i="30"/>
  <c r="C9" i="30"/>
  <c r="C10" i="30"/>
  <c r="F10" i="30" s="1"/>
  <c r="H10" i="30" s="1"/>
  <c r="C11" i="30"/>
  <c r="F11" i="30" s="1"/>
  <c r="H11" i="30" s="1"/>
  <c r="C12" i="30"/>
  <c r="C13" i="30"/>
  <c r="C14" i="30"/>
  <c r="F14" i="30" s="1"/>
  <c r="H14" i="30" s="1"/>
  <c r="C3" i="30"/>
  <c r="F3" i="30" s="1"/>
  <c r="H3" i="30" s="1"/>
  <c r="C36" i="34" l="1"/>
  <c r="K16" i="36"/>
  <c r="J33" i="36"/>
  <c r="J34" i="35"/>
  <c r="K5" i="35"/>
  <c r="K34" i="35" s="1"/>
  <c r="K7" i="29"/>
  <c r="N25" i="29" s="1"/>
  <c r="J32" i="29"/>
  <c r="F22" i="33"/>
  <c r="F21" i="33"/>
  <c r="F15" i="30"/>
  <c r="H15" i="30" s="1"/>
  <c r="F13" i="30"/>
  <c r="H13" i="30" s="1"/>
  <c r="F5" i="30"/>
  <c r="H5" i="30" s="1"/>
  <c r="F12" i="30"/>
  <c r="H12" i="30" s="1"/>
  <c r="F8" i="30"/>
  <c r="H8" i="30" s="1"/>
  <c r="F4" i="30"/>
  <c r="H4" i="30" s="1"/>
  <c r="F9" i="30"/>
  <c r="H9" i="30" s="1"/>
  <c r="Z17" i="23"/>
  <c r="Y5" i="23"/>
  <c r="Z5" i="23" s="1"/>
  <c r="Y17" i="23"/>
  <c r="Y6" i="23"/>
  <c r="Y7" i="23"/>
  <c r="Y8" i="23"/>
  <c r="Y9" i="23"/>
  <c r="Y10" i="23"/>
  <c r="Y11" i="23"/>
  <c r="Y12" i="23"/>
  <c r="Y13" i="23"/>
  <c r="Y14" i="23"/>
  <c r="Y15" i="23"/>
  <c r="Y16" i="23"/>
  <c r="C36" i="36" l="1"/>
  <c r="C35" i="36"/>
  <c r="N26" i="35"/>
  <c r="H15" i="28"/>
  <c r="H14" i="28"/>
  <c r="H13" i="28"/>
  <c r="H12" i="28"/>
  <c r="H11" i="28"/>
  <c r="H10" i="28"/>
  <c r="H9" i="28"/>
  <c r="H8" i="28"/>
  <c r="H7" i="28"/>
  <c r="C37" i="35" l="1"/>
  <c r="C36" i="35"/>
  <c r="C35" i="29"/>
  <c r="C34" i="29"/>
  <c r="C34" i="27"/>
  <c r="C33" i="27"/>
  <c r="F31" i="27"/>
  <c r="F30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16" i="27"/>
  <c r="F16" i="24"/>
  <c r="J15" i="24"/>
  <c r="K15" i="24" s="1"/>
  <c r="F15" i="24"/>
  <c r="F14" i="24"/>
  <c r="J14" i="24" s="1"/>
  <c r="K14" i="24" s="1"/>
  <c r="F13" i="24"/>
  <c r="H13" i="24" s="1"/>
  <c r="J13" i="24" s="1"/>
  <c r="K13" i="24" s="1"/>
  <c r="F12" i="24"/>
  <c r="H12" i="24" s="1"/>
  <c r="J12" i="24" s="1"/>
  <c r="K12" i="24" s="1"/>
  <c r="F11" i="24"/>
  <c r="H11" i="24" s="1"/>
  <c r="J11" i="24" s="1"/>
  <c r="K11" i="24" s="1"/>
  <c r="F10" i="24"/>
  <c r="H10" i="24" s="1"/>
  <c r="J10" i="24" s="1"/>
  <c r="K10" i="24" s="1"/>
  <c r="F9" i="24"/>
  <c r="H9" i="24" s="1"/>
  <c r="J9" i="24" s="1"/>
  <c r="K9" i="24" s="1"/>
  <c r="F8" i="24"/>
  <c r="H8" i="24" s="1"/>
  <c r="J8" i="24" s="1"/>
  <c r="K8" i="24" s="1"/>
  <c r="F7" i="24"/>
  <c r="H7" i="24" s="1"/>
  <c r="J7" i="24" s="1"/>
  <c r="K7" i="24" s="1"/>
  <c r="F6" i="24"/>
  <c r="H6" i="24" s="1"/>
  <c r="J6" i="24" s="1"/>
  <c r="K6" i="24" s="1"/>
  <c r="F5" i="24"/>
  <c r="H5" i="24" s="1"/>
  <c r="J5" i="24" s="1"/>
  <c r="K5" i="24" s="1"/>
  <c r="F17" i="26"/>
  <c r="J17" i="26" s="1"/>
  <c r="K17" i="26" s="1"/>
  <c r="F16" i="26"/>
  <c r="F15" i="26"/>
  <c r="J15" i="26" s="1"/>
  <c r="K15" i="26" s="1"/>
  <c r="F14" i="26"/>
  <c r="J14" i="26" s="1"/>
  <c r="K14" i="26" s="1"/>
  <c r="F13" i="26"/>
  <c r="H13" i="26" s="1"/>
  <c r="J13" i="26" s="1"/>
  <c r="K13" i="26" s="1"/>
  <c r="F12" i="26"/>
  <c r="H12" i="26" s="1"/>
  <c r="J12" i="26" s="1"/>
  <c r="K12" i="26" s="1"/>
  <c r="F11" i="26"/>
  <c r="H11" i="26" s="1"/>
  <c r="J11" i="26" s="1"/>
  <c r="K11" i="26" s="1"/>
  <c r="F10" i="26"/>
  <c r="H10" i="26" s="1"/>
  <c r="J10" i="26" s="1"/>
  <c r="K10" i="26" s="1"/>
  <c r="F9" i="26"/>
  <c r="H9" i="26" s="1"/>
  <c r="J9" i="26" s="1"/>
  <c r="K9" i="26" s="1"/>
  <c r="F8" i="26"/>
  <c r="H8" i="26" s="1"/>
  <c r="J8" i="26" s="1"/>
  <c r="K8" i="26" s="1"/>
  <c r="F7" i="26"/>
  <c r="H7" i="26" s="1"/>
  <c r="J7" i="26" s="1"/>
  <c r="K7" i="26" s="1"/>
  <c r="F6" i="26"/>
  <c r="F5" i="26"/>
  <c r="F17" i="25"/>
  <c r="J17" i="25" s="1"/>
  <c r="K17" i="25" s="1"/>
  <c r="H6" i="26" l="1"/>
  <c r="J6" i="26" s="1"/>
  <c r="K6" i="26" s="1"/>
  <c r="H5" i="26"/>
  <c r="J5" i="26" s="1"/>
  <c r="K5" i="26" s="1"/>
  <c r="H16" i="24"/>
  <c r="J16" i="24" s="1"/>
  <c r="K16" i="24" s="1"/>
  <c r="K30" i="24" s="1"/>
  <c r="H16" i="26"/>
  <c r="J16" i="26" s="1"/>
  <c r="K16" i="26" s="1"/>
  <c r="K32" i="26" l="1"/>
  <c r="F19" i="28"/>
  <c r="F18" i="28"/>
  <c r="X15" i="28"/>
  <c r="V15" i="28"/>
  <c r="U15" i="28"/>
  <c r="S15" i="28" s="1"/>
  <c r="AB14" i="28"/>
  <c r="X14" i="28"/>
  <c r="V14" i="28"/>
  <c r="U14" i="28"/>
  <c r="S14" i="28" s="1"/>
  <c r="AB13" i="28"/>
  <c r="X13" i="28"/>
  <c r="V13" i="28"/>
  <c r="U13" i="28"/>
  <c r="S13" i="28" s="1"/>
  <c r="AB12" i="28"/>
  <c r="X12" i="28"/>
  <c r="V12" i="28"/>
  <c r="U12" i="28"/>
  <c r="S12" i="28" s="1"/>
  <c r="AB11" i="28"/>
  <c r="X11" i="28"/>
  <c r="V11" i="28"/>
  <c r="U11" i="28"/>
  <c r="S11" i="28" s="1"/>
  <c r="AB10" i="28"/>
  <c r="X10" i="28"/>
  <c r="V10" i="28"/>
  <c r="U10" i="28"/>
  <c r="S10" i="28" s="1"/>
  <c r="AB9" i="28"/>
  <c r="X9" i="28"/>
  <c r="V9" i="28"/>
  <c r="U9" i="28"/>
  <c r="S9" i="28" s="1"/>
  <c r="AB8" i="28"/>
  <c r="X8" i="28"/>
  <c r="V8" i="28"/>
  <c r="U8" i="28"/>
  <c r="S8" i="28" s="1"/>
  <c r="AB7" i="28"/>
  <c r="AB16" i="28" s="1"/>
  <c r="X7" i="28"/>
  <c r="V7" i="28"/>
  <c r="U7" i="28"/>
  <c r="S7" i="28" s="1"/>
  <c r="AB6" i="28"/>
  <c r="F29" i="27"/>
  <c r="F15" i="27"/>
  <c r="F14" i="27"/>
  <c r="F13" i="27"/>
  <c r="F12" i="27"/>
  <c r="F11" i="27"/>
  <c r="F10" i="27"/>
  <c r="F9" i="27"/>
  <c r="F8" i="27"/>
  <c r="F7" i="27"/>
  <c r="F6" i="27"/>
  <c r="F5" i="27"/>
  <c r="F4" i="27"/>
  <c r="F16" i="25"/>
  <c r="H16" i="25" s="1"/>
  <c r="J16" i="25" s="1"/>
  <c r="K16" i="25" s="1"/>
  <c r="F15" i="25"/>
  <c r="J15" i="25" s="1"/>
  <c r="K15" i="25" s="1"/>
  <c r="F14" i="25"/>
  <c r="J14" i="25" s="1"/>
  <c r="K14" i="25" s="1"/>
  <c r="F13" i="25"/>
  <c r="F12" i="25"/>
  <c r="F11" i="25"/>
  <c r="F10" i="25"/>
  <c r="F9" i="25"/>
  <c r="F8" i="25"/>
  <c r="F7" i="25"/>
  <c r="F6" i="25"/>
  <c r="F5" i="25"/>
  <c r="J32" i="26" l="1"/>
  <c r="P19" i="28"/>
  <c r="P18" i="28"/>
  <c r="H5" i="25"/>
  <c r="J5" i="25" s="1"/>
  <c r="H6" i="25"/>
  <c r="J6" i="25" s="1"/>
  <c r="K6" i="25" s="1"/>
  <c r="H7" i="25"/>
  <c r="J7" i="25" s="1"/>
  <c r="K7" i="25" s="1"/>
  <c r="H8" i="25"/>
  <c r="H9" i="25"/>
  <c r="J9" i="25" s="1"/>
  <c r="K9" i="25" s="1"/>
  <c r="H10" i="25"/>
  <c r="J10" i="25" s="1"/>
  <c r="K10" i="25" s="1"/>
  <c r="H11" i="25"/>
  <c r="J11" i="25" s="1"/>
  <c r="K11" i="25" s="1"/>
  <c r="H12" i="25"/>
  <c r="J12" i="25" s="1"/>
  <c r="K12" i="25" s="1"/>
  <c r="H13" i="25"/>
  <c r="J13" i="25" s="1"/>
  <c r="K13" i="25" s="1"/>
  <c r="J8" i="25" l="1"/>
  <c r="K8" i="25" s="1"/>
  <c r="N25" i="26"/>
  <c r="J32" i="25"/>
  <c r="K5" i="25"/>
  <c r="J30" i="24"/>
  <c r="Z6" i="23"/>
  <c r="Z7" i="23"/>
  <c r="Z8" i="23"/>
  <c r="Z9" i="23"/>
  <c r="Z10" i="23"/>
  <c r="Z11" i="23"/>
  <c r="Z12" i="23"/>
  <c r="Z13" i="23"/>
  <c r="Z14" i="23"/>
  <c r="Z15" i="23"/>
  <c r="Z16" i="23"/>
  <c r="K32" i="25" l="1"/>
  <c r="Z18" i="23"/>
  <c r="C35" i="26"/>
  <c r="C34" i="26"/>
  <c r="N25" i="25"/>
  <c r="N25" i="24"/>
  <c r="F19" i="22"/>
  <c r="F18" i="22"/>
  <c r="AB15" i="22"/>
  <c r="X15" i="22"/>
  <c r="V15" i="22"/>
  <c r="U15" i="22"/>
  <c r="S15" i="22"/>
  <c r="B15" i="22"/>
  <c r="AB14" i="22"/>
  <c r="X14" i="22"/>
  <c r="V14" i="22"/>
  <c r="U14" i="22"/>
  <c r="S14" i="22"/>
  <c r="B14" i="22"/>
  <c r="AB13" i="22"/>
  <c r="X13" i="22"/>
  <c r="V13" i="22"/>
  <c r="U13" i="22"/>
  <c r="S13" i="22" s="1"/>
  <c r="B13" i="22"/>
  <c r="AB12" i="22"/>
  <c r="X12" i="22"/>
  <c r="V12" i="22"/>
  <c r="U12" i="22"/>
  <c r="S12" i="22"/>
  <c r="B12" i="22"/>
  <c r="AB11" i="22"/>
  <c r="X11" i="22"/>
  <c r="V11" i="22"/>
  <c r="U11" i="22"/>
  <c r="S11" i="22" s="1"/>
  <c r="B11" i="22"/>
  <c r="AB10" i="22"/>
  <c r="X10" i="22"/>
  <c r="V10" i="22"/>
  <c r="U10" i="22"/>
  <c r="S10" i="22"/>
  <c r="B10" i="22"/>
  <c r="AB9" i="22"/>
  <c r="X9" i="22"/>
  <c r="V9" i="22"/>
  <c r="U9" i="22"/>
  <c r="S9" i="22" s="1"/>
  <c r="B9" i="22"/>
  <c r="AB8" i="22"/>
  <c r="X8" i="22"/>
  <c r="V8" i="22"/>
  <c r="U8" i="22"/>
  <c r="S8" i="22"/>
  <c r="B8" i="22"/>
  <c r="AB7" i="22"/>
  <c r="AB16" i="22" s="1"/>
  <c r="X7" i="22"/>
  <c r="V7" i="22"/>
  <c r="U7" i="22"/>
  <c r="S7" i="22" s="1"/>
  <c r="B7" i="22"/>
  <c r="AB6" i="22"/>
  <c r="Q20" i="23" l="1"/>
  <c r="Q21" i="23"/>
  <c r="C35" i="25"/>
  <c r="C34" i="25"/>
  <c r="C33" i="24"/>
  <c r="C32" i="24"/>
  <c r="P19" i="22"/>
  <c r="P18" i="22"/>
  <c r="F12" i="21"/>
  <c r="G12" i="21" s="1"/>
  <c r="F11" i="21"/>
  <c r="G11" i="21" s="1"/>
  <c r="F10" i="21"/>
  <c r="G10" i="21" s="1"/>
  <c r="F9" i="21"/>
  <c r="G9" i="21" s="1"/>
  <c r="F8" i="21"/>
  <c r="G8" i="21" s="1"/>
  <c r="F7" i="21"/>
  <c r="G7" i="21" s="1"/>
  <c r="F6" i="21"/>
  <c r="G6" i="21" s="1"/>
  <c r="F5" i="21"/>
  <c r="F13" i="21" s="1"/>
  <c r="G13" i="21" s="1"/>
  <c r="F4" i="21"/>
  <c r="G4" i="21" s="1"/>
  <c r="C16" i="21" l="1"/>
  <c r="C15" i="21"/>
  <c r="G5" i="21"/>
  <c r="J15" i="20"/>
  <c r="K16" i="17" l="1"/>
  <c r="K14" i="17"/>
  <c r="K13" i="17"/>
  <c r="K12" i="17"/>
  <c r="K11" i="17"/>
  <c r="K10" i="17"/>
  <c r="K9" i="17"/>
  <c r="K8" i="17"/>
  <c r="K7" i="17"/>
  <c r="K5" i="17"/>
  <c r="F30" i="19"/>
  <c r="F29" i="19"/>
  <c r="H16" i="18"/>
  <c r="F16" i="18"/>
  <c r="J16" i="18" s="1"/>
  <c r="K16" i="18" s="1"/>
  <c r="F15" i="18"/>
  <c r="J15" i="18" s="1"/>
  <c r="K15" i="18" s="1"/>
  <c r="F14" i="18"/>
  <c r="J14" i="18" s="1"/>
  <c r="K14" i="18" s="1"/>
  <c r="F13" i="18"/>
  <c r="H13" i="18" s="1"/>
  <c r="J13" i="18" s="1"/>
  <c r="K13" i="18" s="1"/>
  <c r="F12" i="18"/>
  <c r="H12" i="18" s="1"/>
  <c r="J12" i="18" s="1"/>
  <c r="K12" i="18" s="1"/>
  <c r="F11" i="18"/>
  <c r="H11" i="18" s="1"/>
  <c r="J11" i="18" s="1"/>
  <c r="K11" i="18" s="1"/>
  <c r="F10" i="18"/>
  <c r="H10" i="18" s="1"/>
  <c r="J10" i="18" s="1"/>
  <c r="K10" i="18" s="1"/>
  <c r="F9" i="18"/>
  <c r="H9" i="18" s="1"/>
  <c r="J9" i="18" s="1"/>
  <c r="K9" i="18" s="1"/>
  <c r="F8" i="18"/>
  <c r="H8" i="18" s="1"/>
  <c r="J8" i="18" s="1"/>
  <c r="K8" i="18" s="1"/>
  <c r="F7" i="18"/>
  <c r="H7" i="18" s="1"/>
  <c r="J7" i="18" s="1"/>
  <c r="K7" i="18" s="1"/>
  <c r="F6" i="18"/>
  <c r="H6" i="18" s="1"/>
  <c r="J6" i="18" s="1"/>
  <c r="K6" i="18" s="1"/>
  <c r="F5" i="18"/>
  <c r="H5" i="18" s="1"/>
  <c r="J5" i="18" s="1"/>
  <c r="F16" i="17"/>
  <c r="F15" i="17"/>
  <c r="J15" i="17" s="1"/>
  <c r="K15" i="17" s="1"/>
  <c r="F14" i="17"/>
  <c r="J14" i="17" s="1"/>
  <c r="F13" i="17"/>
  <c r="H13" i="17" s="1"/>
  <c r="J13" i="17" s="1"/>
  <c r="F12" i="17"/>
  <c r="H12" i="17" s="1"/>
  <c r="J12" i="17" s="1"/>
  <c r="F11" i="17"/>
  <c r="H11" i="17" s="1"/>
  <c r="J11" i="17" s="1"/>
  <c r="F10" i="17"/>
  <c r="F9" i="17"/>
  <c r="F8" i="17"/>
  <c r="F7" i="17"/>
  <c r="F6" i="17"/>
  <c r="F5" i="17"/>
  <c r="F16" i="20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1" i="19" l="1"/>
  <c r="J31" i="18"/>
  <c r="K5" i="18"/>
  <c r="H16" i="17"/>
  <c r="J16" i="17" s="1"/>
  <c r="H5" i="17"/>
  <c r="J5" i="17" s="1"/>
  <c r="H6" i="17"/>
  <c r="J6" i="17" s="1"/>
  <c r="K6" i="17" s="1"/>
  <c r="H7" i="17"/>
  <c r="J7" i="17" s="1"/>
  <c r="H8" i="17"/>
  <c r="J8" i="17" s="1"/>
  <c r="H9" i="17"/>
  <c r="J9" i="17" s="1"/>
  <c r="H10" i="17"/>
  <c r="J10" i="17" s="1"/>
  <c r="H16" i="20"/>
  <c r="J16" i="20" s="1"/>
  <c r="K16" i="20" s="1"/>
  <c r="C34" i="19"/>
  <c r="C33" i="19"/>
  <c r="F15" i="20"/>
  <c r="K15" i="20" s="1"/>
  <c r="F14" i="20"/>
  <c r="J14" i="20" s="1"/>
  <c r="K14" i="20" s="1"/>
  <c r="F13" i="20"/>
  <c r="F12" i="20"/>
  <c r="F11" i="20"/>
  <c r="F10" i="20"/>
  <c r="F9" i="20"/>
  <c r="F8" i="20"/>
  <c r="F7" i="20"/>
  <c r="F6" i="20"/>
  <c r="F5" i="20"/>
  <c r="N25" i="18" l="1"/>
  <c r="K31" i="18"/>
  <c r="K31" i="17"/>
  <c r="J31" i="17"/>
  <c r="H5" i="20"/>
  <c r="J5" i="20" s="1"/>
  <c r="H6" i="20"/>
  <c r="J6" i="20" s="1"/>
  <c r="K6" i="20" s="1"/>
  <c r="K30" i="20" s="1"/>
  <c r="H7" i="20"/>
  <c r="J7" i="20" s="1"/>
  <c r="K7" i="20" s="1"/>
  <c r="H8" i="20"/>
  <c r="J8" i="20" s="1"/>
  <c r="K8" i="20" s="1"/>
  <c r="H9" i="20"/>
  <c r="J9" i="20" s="1"/>
  <c r="K9" i="20" s="1"/>
  <c r="H10" i="20"/>
  <c r="J10" i="20" s="1"/>
  <c r="K10" i="20" s="1"/>
  <c r="H11" i="20"/>
  <c r="J11" i="20" s="1"/>
  <c r="K11" i="20" s="1"/>
  <c r="H12" i="20"/>
  <c r="J12" i="20" s="1"/>
  <c r="K12" i="20" s="1"/>
  <c r="H13" i="20"/>
  <c r="J13" i="20" s="1"/>
  <c r="K13" i="20" s="1"/>
  <c r="K30" i="15"/>
  <c r="F15" i="16"/>
  <c r="F16" i="16"/>
  <c r="F28" i="16"/>
  <c r="F29" i="16"/>
  <c r="F30" i="16"/>
  <c r="F16" i="15"/>
  <c r="J16" i="15" s="1"/>
  <c r="K16" i="15" s="1"/>
  <c r="K31" i="14"/>
  <c r="F15" i="15"/>
  <c r="J15" i="15" s="1"/>
  <c r="K15" i="15" s="1"/>
  <c r="F14" i="15"/>
  <c r="J14" i="15" s="1"/>
  <c r="K14" i="15" s="1"/>
  <c r="F13" i="15"/>
  <c r="F12" i="15"/>
  <c r="F11" i="15"/>
  <c r="F10" i="15"/>
  <c r="F9" i="15"/>
  <c r="F8" i="15"/>
  <c r="F7" i="15"/>
  <c r="F6" i="15"/>
  <c r="F5" i="15"/>
  <c r="J16" i="14"/>
  <c r="K16" i="14" s="1"/>
  <c r="F16" i="14"/>
  <c r="F15" i="14"/>
  <c r="J15" i="14" s="1"/>
  <c r="K15" i="14" s="1"/>
  <c r="F14" i="14"/>
  <c r="F13" i="14"/>
  <c r="F12" i="14"/>
  <c r="F11" i="14"/>
  <c r="F10" i="14"/>
  <c r="F9" i="14"/>
  <c r="F8" i="14"/>
  <c r="F7" i="14"/>
  <c r="F6" i="14"/>
  <c r="F5" i="14"/>
  <c r="F16" i="11"/>
  <c r="J16" i="11" s="1"/>
  <c r="C34" i="18" l="1"/>
  <c r="C33" i="18"/>
  <c r="N25" i="17"/>
  <c r="K5" i="20"/>
  <c r="J30" i="20"/>
  <c r="H5" i="15"/>
  <c r="J5" i="15" s="1"/>
  <c r="H6" i="15"/>
  <c r="J6" i="15" s="1"/>
  <c r="K6" i="15" s="1"/>
  <c r="H7" i="15"/>
  <c r="J7" i="15" s="1"/>
  <c r="K7" i="15" s="1"/>
  <c r="H8" i="15"/>
  <c r="J8" i="15" s="1"/>
  <c r="K8" i="15" s="1"/>
  <c r="H9" i="15"/>
  <c r="J9" i="15" s="1"/>
  <c r="K9" i="15" s="1"/>
  <c r="H10" i="15"/>
  <c r="J10" i="15" s="1"/>
  <c r="K10" i="15" s="1"/>
  <c r="H11" i="15"/>
  <c r="J11" i="15" s="1"/>
  <c r="K11" i="15" s="1"/>
  <c r="H12" i="15"/>
  <c r="J12" i="15" s="1"/>
  <c r="K12" i="15" s="1"/>
  <c r="H13" i="15"/>
  <c r="J13" i="15" s="1"/>
  <c r="K13" i="15" s="1"/>
  <c r="J7" i="14"/>
  <c r="K7" i="14" s="1"/>
  <c r="J11" i="14"/>
  <c r="K11" i="14" s="1"/>
  <c r="J12" i="14"/>
  <c r="K12" i="14" s="1"/>
  <c r="J5" i="14"/>
  <c r="H5" i="14"/>
  <c r="H6" i="14"/>
  <c r="J6" i="14" s="1"/>
  <c r="K6" i="14" s="1"/>
  <c r="H7" i="14"/>
  <c r="H8" i="14"/>
  <c r="J8" i="14" s="1"/>
  <c r="K8" i="14" s="1"/>
  <c r="H9" i="14"/>
  <c r="J9" i="14" s="1"/>
  <c r="K9" i="14" s="1"/>
  <c r="H10" i="14"/>
  <c r="J10" i="14" s="1"/>
  <c r="K10" i="14" s="1"/>
  <c r="H11" i="14"/>
  <c r="H12" i="14"/>
  <c r="H13" i="14"/>
  <c r="J13" i="14" s="1"/>
  <c r="K13" i="14" s="1"/>
  <c r="H14" i="14"/>
  <c r="J14" i="14" s="1"/>
  <c r="K14" i="14" s="1"/>
  <c r="K16" i="11"/>
  <c r="K31" i="11" s="1"/>
  <c r="F9" i="16"/>
  <c r="F7" i="16"/>
  <c r="F14" i="16"/>
  <c r="F10" i="16"/>
  <c r="F6" i="16"/>
  <c r="F4" i="16"/>
  <c r="F5" i="16"/>
  <c r="F8" i="16"/>
  <c r="F11" i="16"/>
  <c r="F12" i="16"/>
  <c r="F13" i="16"/>
  <c r="F17" i="16"/>
  <c r="F18" i="16"/>
  <c r="F19" i="16"/>
  <c r="F20" i="16"/>
  <c r="F21" i="16"/>
  <c r="F22" i="16"/>
  <c r="F23" i="16"/>
  <c r="F24" i="16"/>
  <c r="F25" i="16"/>
  <c r="F26" i="16"/>
  <c r="F27" i="16"/>
  <c r="C34" i="17" l="1"/>
  <c r="C33" i="17"/>
  <c r="N25" i="20"/>
  <c r="F31" i="16"/>
  <c r="J30" i="15"/>
  <c r="K5" i="15"/>
  <c r="K5" i="14"/>
  <c r="J31" i="14"/>
  <c r="D33" i="14"/>
  <c r="D34" i="14"/>
  <c r="M36" i="14"/>
  <c r="M35" i="14"/>
  <c r="F15" i="11"/>
  <c r="J15" i="11" s="1"/>
  <c r="K15" i="11" s="1"/>
  <c r="C33" i="20" l="1"/>
  <c r="C32" i="20"/>
  <c r="C34" i="16"/>
  <c r="C33" i="16"/>
  <c r="F14" i="11"/>
  <c r="F13" i="11"/>
  <c r="F12" i="11"/>
  <c r="F11" i="11"/>
  <c r="F10" i="11"/>
  <c r="F9" i="11"/>
  <c r="F8" i="11"/>
  <c r="F7" i="11"/>
  <c r="F6" i="11"/>
  <c r="F5" i="11"/>
  <c r="H7" i="11" l="1"/>
  <c r="J7" i="11" s="1"/>
  <c r="K7" i="11" s="1"/>
  <c r="H11" i="11"/>
  <c r="J11" i="11" s="1"/>
  <c r="K11" i="11" s="1"/>
  <c r="H13" i="11"/>
  <c r="J13" i="11" s="1"/>
  <c r="K13" i="11" s="1"/>
  <c r="H9" i="11"/>
  <c r="J9" i="11" s="1"/>
  <c r="K9" i="11" s="1"/>
  <c r="H5" i="11"/>
  <c r="J5" i="11" s="1"/>
  <c r="K5" i="11" s="1"/>
  <c r="H6" i="11"/>
  <c r="J6" i="11" s="1"/>
  <c r="K6" i="11" s="1"/>
  <c r="H8" i="11"/>
  <c r="J8" i="11" s="1"/>
  <c r="K8" i="11" s="1"/>
  <c r="H10" i="11"/>
  <c r="J10" i="11" s="1"/>
  <c r="K10" i="11" s="1"/>
  <c r="H12" i="11"/>
  <c r="J12" i="11" s="1"/>
  <c r="K12" i="11" s="1"/>
  <c r="H14" i="11"/>
  <c r="J14" i="11" s="1"/>
  <c r="K14" i="11" s="1"/>
  <c r="C33" i="11" l="1"/>
  <c r="N26" i="11"/>
  <c r="J31" i="11"/>
  <c r="D33" i="15"/>
  <c r="D32" i="15"/>
  <c r="C34" i="11" l="1"/>
</calcChain>
</file>

<file path=xl/comments1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3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4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4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3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4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4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3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G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L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G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L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G13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L14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G15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L15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3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4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5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5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5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8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3" authorId="3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comments6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7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<sst xmlns="http://schemas.openxmlformats.org/spreadsheetml/2006/main" count="1674" uniqueCount="242">
  <si>
    <t>TT</t>
  </si>
  <si>
    <t>Họ tên</t>
  </si>
  <si>
    <t>6=3*5</t>
  </si>
  <si>
    <t>8=(3+4+6)*7</t>
  </si>
  <si>
    <t>10 = 8*9</t>
  </si>
  <si>
    <t>11=10*1%</t>
  </si>
  <si>
    <t>CỘNG HÒA XÃ HỘI CHỦ NGHĨA VIỆT NAM
Độc lập - Tự do - Hạnh phúc</t>
  </si>
  <si>
    <t>TỔNG CỘNG:</t>
  </si>
  <si>
    <t>Nguyễn Thị Nhuận</t>
  </si>
  <si>
    <t>Võ Minh Phương</t>
  </si>
  <si>
    <t>Hoàng Ngọc Cảnh</t>
  </si>
  <si>
    <t>Nguyễn Tất Thắng</t>
  </si>
  <si>
    <t>Nguyễn Ngọc Hiệp</t>
  </si>
  <si>
    <t>Hồ Minh Lợi</t>
  </si>
  <si>
    <t>Nguyễn Hữu Thiện</t>
  </si>
  <si>
    <t>Phan Đức Long</t>
  </si>
  <si>
    <t>Hoàng Trọng Sơn</t>
  </si>
  <si>
    <t>Lê Đình Hoà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</si>
  <si>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</si>
  <si>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</si>
  <si>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</si>
  <si>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</si>
  <si>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</si>
  <si>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</si>
  <si>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Văn Thiệu Qui</t>
  </si>
  <si>
    <t>Học sinh - Sinh viên</t>
  </si>
  <si>
    <t>PC
CV</t>
  </si>
  <si>
    <t>PC
VK</t>
  </si>
  <si>
    <t>Phụ cấp 
TNNG</t>
  </si>
  <si>
    <t>Tổng
lương</t>
  </si>
  <si>
    <t>Đảng 
phí 1%</t>
  </si>
  <si>
    <t xml:space="preserve">HS
lương </t>
  </si>
  <si>
    <t>Truy thu</t>
  </si>
  <si>
    <t>đồng</t>
  </si>
  <si>
    <t>Lương 
cơ bản</t>
  </si>
  <si>
    <t>Nguyễn Duy Linh</t>
  </si>
  <si>
    <t>BÍ THƯ</t>
  </si>
  <si>
    <t>NGƯỜI LẬP BÁO CÁO</t>
  </si>
  <si>
    <t>Đinh Hồng Minh</t>
  </si>
  <si>
    <t>Nguyễn Anh Vũ</t>
  </si>
  <si>
    <t>Nguyễn Trung Dũng</t>
  </si>
  <si>
    <t>Nguyễn Thị Kim Anh</t>
  </si>
  <si>
    <t>ĐẢNG BỘ TRƯỜNG CAO ĐẲNG 
LÝ TỰ TRỌNG THÀNH PHỐ HỒ CHÍ MINH
CHI BỘ HỌC SINH SINH VIÊN
*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</si>
  <si>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01 năm 2019</t>
    </r>
  </si>
  <si>
    <t>- Chi bộ trích lại 30% tiền thu đảng phí:</t>
  </si>
  <si>
    <t>- Chi bộ nộp lên đảng bộ trường 70%:</t>
  </si>
  <si>
    <t>TP.Hồ Chí Minh, ngày     tháng    năm 2019</t>
  </si>
  <si>
    <t xml:space="preserve">T/M CHI BỘ 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</si>
  <si>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02 năm 2019</t>
    </r>
  </si>
  <si>
    <t>- chi bộ nộp lên đảng bộ trường 70%:</t>
  </si>
  <si>
    <t>TP.Hồ Chí Minh, ngày     tháng    năm 201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</si>
  <si>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3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</si>
  <si>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 năm 2019</t>
    </r>
  </si>
  <si>
    <t>Đảng phí
tháng 01</t>
  </si>
  <si>
    <t>Đảng phí
tháng 02</t>
  </si>
  <si>
    <t>Đảng phí
tháng 3</t>
  </si>
  <si>
    <t>Đảng phí Quý I</t>
  </si>
  <si>
    <t>Hồ Văn Quân</t>
  </si>
  <si>
    <t>Lương Công Ri</t>
  </si>
  <si>
    <t>Văn Công Dư</t>
  </si>
  <si>
    <t>Nguyễn Thị Nhung</t>
  </si>
  <si>
    <t>Trần Thị Thu Hà</t>
  </si>
  <si>
    <t>TP.Hồ Chí Minh, ngày   20  tháng  3  năm 2019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</si>
  <si>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04 năm 2019</t>
    </r>
  </si>
  <si>
    <t>Triệu Văn Ngoan</t>
  </si>
  <si>
    <t>Nguyễn Quốc Cường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</si>
  <si>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06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</si>
  <si>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05 năm 2019</t>
    </r>
  </si>
  <si>
    <t>TP.Hồ Chí Minh, ngày  08 tháng  7  năm 2019</t>
  </si>
  <si>
    <t>TP.Hồ Chí Minh, ngày  08   tháng  7 năm 2019</t>
  </si>
  <si>
    <t>ĐẢNG BỘ TRƯỜNG CAO ĐẲNG 
LÝ TỰ TRỌNG THÀNH PHỐ HỒ CHÍ MINH
CHI BỘ SINH VIÊN
*</t>
  </si>
  <si>
    <t>ĐẢNG BỘ TRƯỜNG CAO ĐẲNG 
LÝ TỰ TRỌNG THÀNH PHỐ HỒ CHÍ MINH
CHI BỘ  SINH VIÊN
*</t>
  </si>
  <si>
    <r>
      <rPr>
        <sz val="11"/>
        <color theme="1"/>
        <rFont val="Times New Roman"/>
        <family val="1"/>
      </rPr>
      <t>ĐẢNG BỘ TRƯỜNG CAO ĐẲNG 
LÝ TỰ TRỌNG THÀNH PHỐ HỒ CHÍ MINH</t>
    </r>
    <r>
      <rPr>
        <b/>
        <sz val="11"/>
        <color theme="1"/>
        <rFont val="Times New Roman"/>
        <family val="1"/>
      </rPr>
      <t xml:space="preserve">
CHI BỘ HỌC SINH SINH VIÊN
*</t>
    </r>
  </si>
  <si>
    <r>
      <rPr>
        <b/>
        <sz val="16"/>
        <color theme="1"/>
        <rFont val="Times New Roman"/>
        <family val="1"/>
      </rPr>
      <t>BẢNG TỔNG HỢP</t>
    </r>
    <r>
      <rPr>
        <b/>
        <sz val="14"/>
        <color theme="1"/>
        <rFont val="Times New Roman"/>
        <family val="1"/>
      </rPr>
      <t xml:space="preserve">
Các khoản thu nhập tăng thêm ( Quý 2,3,4/2018) dùng để tính đóng đảng phí 
theo nghị quyết 03/2018/NQ-HĐND, ngày 16 tháng 3 năm 2018</t>
    </r>
  </si>
  <si>
    <t>Thu nhập tăng thêm Quý 2/2018</t>
  </si>
  <si>
    <t>Thu nhập tăng thêm Quý 3/2018</t>
  </si>
  <si>
    <t>Thu nhập tăng thêm Quý 4/2018</t>
  </si>
  <si>
    <t>Thu nhập thăng thêm Quý 2,3,4 /2018</t>
  </si>
  <si>
    <t>Đảng phí cho thu nhập thăng thêm Quý 2,3,4 /2018</t>
  </si>
  <si>
    <t>KÝ NỘP</t>
  </si>
  <si>
    <t>STT</t>
  </si>
  <si>
    <t>MÃ SỐ VIÊN CHỨC`</t>
  </si>
  <si>
    <t>HỌ VÀ TÊN</t>
  </si>
  <si>
    <t>CẤP BẬC - CHỨC VỤ</t>
  </si>
  <si>
    <t>NỮ</t>
  </si>
  <si>
    <t>CD</t>
  </si>
  <si>
    <t>MS CỐ ĐỊNH TỪ T8/2008</t>
  </si>
  <si>
    <t>Số tài khoản</t>
  </si>
  <si>
    <t>MÃ SỐ
NGẠCH LƯƠNG</t>
  </si>
  <si>
    <t>LOẠI 
VC</t>
  </si>
  <si>
    <t>BẬC</t>
  </si>
  <si>
    <t>KẾ QUẢ PHÂN LOẠI</t>
  </si>
  <si>
    <t>TỔNG HỆ SỐ LƯƠNG</t>
  </si>
  <si>
    <t>LƯƠNG HỆ SỐ</t>
  </si>
  <si>
    <t>TIỀN LƯƠNG THEO NGẠCH BẬC, CHỨC VỤ</t>
  </si>
  <si>
    <t>HỆ SỐ CHI THU NHẬP TĂNG THÊM</t>
  </si>
  <si>
    <t>SỐ THÁNG HƯỞNG</t>
  </si>
  <si>
    <t>SỐ TIỀN THỰC LÃNH</t>
  </si>
  <si>
    <t>ĐẢNG PHÍ CHO THU NHẬP TĂNG THÊM QÚY 
1 /2019</t>
  </si>
  <si>
    <t>CV</t>
  </si>
  <si>
    <t>thẻ ATM</t>
  </si>
  <si>
    <t>HỆ SỐ LƯƠNG</t>
  </si>
  <si>
    <t xml:space="preserve">CỘNG HỆ SỐ PHỤ CẤP </t>
  </si>
  <si>
    <t>HỆ SỐ PC VƯỢT KHUNG</t>
  </si>
  <si>
    <t>HỆ SỐ PCTNVK</t>
  </si>
  <si>
    <t>HS PC CHỨC VỤ</t>
  </si>
  <si>
    <t>4</t>
  </si>
  <si>
    <t>5</t>
  </si>
  <si>
    <t>4=6+7+8</t>
  </si>
  <si>
    <t>Hide</t>
  </si>
  <si>
    <t>9 = 4 x LCS</t>
  </si>
  <si>
    <t>13=12x100% hoặc 80%</t>
  </si>
  <si>
    <t>11100000791</t>
  </si>
  <si>
    <t>Phó Hiệu trưởng</t>
  </si>
  <si>
    <t>ĐH</t>
  </si>
  <si>
    <t>x</t>
  </si>
  <si>
    <t>PPK</t>
  </si>
  <si>
    <t>PPK023</t>
  </si>
  <si>
    <t>1603205186191</t>
  </si>
  <si>
    <t>01.003</t>
  </si>
  <si>
    <t>A1</t>
  </si>
  <si>
    <t>Hoàn thành xuất sắc</t>
  </si>
  <si>
    <t>11100000704</t>
  </si>
  <si>
    <t>Phó TP. Tổ chức - Hành chính - Tổng hợp</t>
  </si>
  <si>
    <t>QL</t>
  </si>
  <si>
    <t>QL020</t>
  </si>
  <si>
    <t>1603205178809</t>
  </si>
  <si>
    <t>15.113</t>
  </si>
  <si>
    <t>11100000726</t>
  </si>
  <si>
    <t>Phó trưởng phòng Công tác Chính trị - HSSV</t>
  </si>
  <si>
    <t>CĐ</t>
  </si>
  <si>
    <t>QL021</t>
  </si>
  <si>
    <t>1603205179121</t>
  </si>
  <si>
    <t>15c.207</t>
  </si>
  <si>
    <t>A0</t>
  </si>
  <si>
    <t>11100000789</t>
  </si>
  <si>
    <t>Tổ trưởng Tổ QL Ký túc xá SV</t>
  </si>
  <si>
    <t>GV</t>
  </si>
  <si>
    <t>GV094</t>
  </si>
  <si>
    <t>1603205179180</t>
  </si>
  <si>
    <t>V.07.01.03</t>
  </si>
  <si>
    <t>11100000751</t>
  </si>
  <si>
    <t>Nhân viên phòng Công tác Chính trị - HSSV</t>
  </si>
  <si>
    <t>GV089</t>
  </si>
  <si>
    <t>1603205179173</t>
  </si>
  <si>
    <t>Hoàn thành tốt</t>
  </si>
  <si>
    <t>11100000772</t>
  </si>
  <si>
    <t>NV</t>
  </si>
  <si>
    <t>NV109</t>
  </si>
  <si>
    <t>1603205179109</t>
  </si>
  <si>
    <t>11100000798</t>
  </si>
  <si>
    <t>Phó Trưởng phòng TS - ĐT</t>
  </si>
  <si>
    <t>GV126</t>
  </si>
  <si>
    <t>1603205186786</t>
  </si>
  <si>
    <t>11100083326</t>
  </si>
  <si>
    <t>Phó Trưởng TT Truyền thông - Thư viện</t>
  </si>
  <si>
    <t>NV208</t>
  </si>
  <si>
    <t>1603205185147</t>
  </si>
  <si>
    <t>11100115721</t>
  </si>
  <si>
    <t>TỔNG CỘNG</t>
  </si>
  <si>
    <t>TP.Hồ Chí Minh, ngày  08  tháng 7  năm 2019</t>
  </si>
  <si>
    <t>GV288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</si>
  <si>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HỌC SINH SINH VIÊN
*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</si>
  <si>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Các khoản thu nhập tăng thêm ( Quý 1/2019) dùng để tính đóng đảng phí 
theo nghị quyết 03/2018/NQ-HĐND, ngày 16 tháng 3 năm 2018</t>
    </r>
  </si>
  <si>
    <t>Họ và tên</t>
  </si>
  <si>
    <t>Thành tiền</t>
  </si>
  <si>
    <t xml:space="preserve">Đinh Hồng Minh </t>
  </si>
  <si>
    <t>MINH</t>
  </si>
  <si>
    <t>A</t>
  </si>
  <si>
    <t xml:space="preserve">Hồ Minh Lợi </t>
  </si>
  <si>
    <t>LỢI</t>
  </si>
  <si>
    <t>ANH</t>
  </si>
  <si>
    <t xml:space="preserve">Nguyễn Ngọc Hiệp </t>
  </si>
  <si>
    <t xml:space="preserve">HIỆP </t>
  </si>
  <si>
    <t xml:space="preserve">Phan Đức Long </t>
  </si>
  <si>
    <t>LONG</t>
  </si>
  <si>
    <t>HÀ</t>
  </si>
  <si>
    <t>1603205186179</t>
  </si>
  <si>
    <t xml:space="preserve">Nguyễn Tất Thắng </t>
  </si>
  <si>
    <t xml:space="preserve">THẮNG </t>
  </si>
  <si>
    <t>NHUẬN</t>
  </si>
  <si>
    <t xml:space="preserve">Nguyễn Hữu Thiện </t>
  </si>
  <si>
    <t>THIỆN</t>
  </si>
  <si>
    <t xml:space="preserve">Nguyễn Trung Dũng </t>
  </si>
  <si>
    <t>DŨNG</t>
  </si>
  <si>
    <t>NHUNG</t>
  </si>
  <si>
    <t xml:space="preserve">Võ Minh Phương </t>
  </si>
  <si>
    <t xml:space="preserve">PHƯƠNG </t>
  </si>
  <si>
    <t>Tổng cộng</t>
  </si>
  <si>
    <t>đ</t>
  </si>
  <si>
    <t>Trần Đăng Khoa</t>
  </si>
  <si>
    <t>TP.Hồ Chí Minh, ngày  08   tháng  9 năm 2019</t>
  </si>
  <si>
    <t>Bùi Đức Phước</t>
  </si>
  <si>
    <t>Lê Thành Quang</t>
  </si>
  <si>
    <t>Đảng phí
tháng 8</t>
  </si>
  <si>
    <t>Đảng phí
tháng 7</t>
  </si>
  <si>
    <t>Đảng phí
tháng 9</t>
  </si>
  <si>
    <t>Đảng phí Quý II</t>
  </si>
  <si>
    <t>TP.Hồ Chí Minh, ngày  07 tháng  10 năm 2019</t>
  </si>
  <si>
    <t>TP.Hồ Chí Minh, ngày  07  tháng 10  năm 2019</t>
  </si>
  <si>
    <t>Tháng 7</t>
  </si>
  <si>
    <t>Tháng 8</t>
  </si>
  <si>
    <t>ĐẢNG PHÍ CHO THU NHẬP THEO ABC THÁNG 6,7,8 /2019</t>
  </si>
  <si>
    <t>Tháng 6</t>
  </si>
  <si>
    <t>TP.Hồ Chí Minh, ngày  10  tháng 7  năm 2019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</si>
  <si>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SINH VIÊN
*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</si>
  <si>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08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</si>
  <si>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07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</si>
  <si>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II năm 2019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</si>
  <si>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>Các khoản thu nhập tăng thêm ( Quý 2/2019) dùng để tính đóng đảng phí 
theo nghị quyết 03/2018/NQ-HĐND, ngày 16 tháng 3 năm 2018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</si>
  <si>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 xml:space="preserve">Các khoản thu nhập tăng thêm ( thi đua ABC tháng 6,7,8/2019 ) 
dùng để tính đóng đảng phí 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</si>
  <si>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09 năm 2019</t>
    </r>
  </si>
  <si>
    <t>Đảng phí
tháng 10</t>
  </si>
  <si>
    <t>Truy thu các tháng trước</t>
  </si>
  <si>
    <t>Đảng phí tháng 10 + truy thu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</si>
  <si>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10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</si>
  <si>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11 năm 2019</t>
    </r>
  </si>
  <si>
    <t>Đảng phí
tháng 11</t>
  </si>
  <si>
    <t>Nguyễn Yến Nhi</t>
  </si>
  <si>
    <t>Tăng Văn Phước</t>
  </si>
  <si>
    <t>Tháng 9</t>
  </si>
  <si>
    <t>Tháng 10</t>
  </si>
  <si>
    <t>Tháng 11</t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</si>
  <si>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 xml:space="preserve">Các khoản thu nhập tăng thêm ( thi đua ABC tháng 9,10,11/2019 ) 
dùng để tính đóng đảng phí </t>
    </r>
  </si>
  <si>
    <t>ĐẢNG PHÍ CHO THU NHẬP THEO ABC THÁNG 9,10,11 /2019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</si>
  <si>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12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</si>
  <si>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10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</si>
  <si>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11 năm 2019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</si>
  <si>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>Các khoản thu nhập tăng thêm ( Quý 3/2019) dùng để tính đóng đảng phí 
theo nghị quyết 03/2018/NQ-HĐND, ngày 16 tháng 3 năm 2018</t>
    </r>
  </si>
  <si>
    <t>CỘNG</t>
  </si>
  <si>
    <t>Đảng phí
tháng 12</t>
  </si>
  <si>
    <r>
      <rPr>
        <sz val="11"/>
        <color theme="1"/>
        <rFont val="Times New Roman"/>
        <family val="1"/>
      </rPr>
      <t>ĐẢNG BỘ TRƯỜNG CĐ LÝ TỰ TRỌNG THÀNH PHỐ HỒ CHÍ MINH</t>
    </r>
    <r>
      <rPr>
        <b/>
        <sz val="11"/>
        <color theme="1"/>
        <rFont val="Times New Roman"/>
        <family val="1"/>
      </rPr>
      <t xml:space="preserve">
CHI BỘ SINH VIÊN
*</t>
    </r>
  </si>
  <si>
    <r>
      <rPr>
        <sz val="11"/>
        <color indexed="8"/>
        <rFont val="Times New Roman"/>
        <family val="1"/>
      </rPr>
      <t>ĐẢNG BỘ TRƯỜNG CĐ LÝ TỰ TRỌNG THÀNH PHỐ HỒ CHÍ MINH</t>
    </r>
    <r>
      <rPr>
        <b/>
        <sz val="11"/>
        <color indexed="8"/>
        <rFont val="Times New Roman"/>
        <family val="1"/>
      </rPr>
      <t xml:space="preserve">
CHI BỘ SINH VIÊN
*</t>
    </r>
  </si>
  <si>
    <r>
      <rPr>
        <sz val="13"/>
        <color theme="1"/>
        <rFont val="Times New Roman"/>
        <family val="1"/>
      </rPr>
      <t>ĐẢNG BỘ TRƯỜNG CĐ LÝ TỰ TRỌNG 
THÀNH PHỐ HỒ CHÍ MINH</t>
    </r>
    <r>
      <rPr>
        <b/>
        <sz val="13"/>
        <color theme="1"/>
        <rFont val="Times New Roman"/>
        <family val="1"/>
      </rPr>
      <t xml:space="preserve">
CHI BỘ  SINH VIÊN
*</t>
    </r>
  </si>
  <si>
    <t>TP.Hồ Chí Minh, ngày  30  tháng  12 năm 2019</t>
  </si>
  <si>
    <t>TP.Hồ Chí Minh, ngày 30 tháng 12  năm 2019</t>
  </si>
  <si>
    <t>TP.Hồ Chí Minh, ngày  30   tháng  12 năm 2019</t>
  </si>
  <si>
    <t>Đảng phí Quý IV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</si>
  <si>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IV năm 2019</t>
    </r>
  </si>
  <si>
    <t>Tháng 09</t>
  </si>
  <si>
    <t>ĐẢNG PHÍ CHO THU NHẬP TĂNG THÊM QÚY 
3 /2019</t>
  </si>
  <si>
    <r>
      <rPr>
        <sz val="11"/>
        <color indexed="8"/>
        <rFont val="Times New Roman"/>
        <family val="1"/>
      </rPr>
      <t>ĐẢNG BỘ TRƯỜNG CĐ LÝ TỰ TRỌNG 
THÀNH PHỐ HỒ CHÍ MINH</t>
    </r>
    <r>
      <rPr>
        <b/>
        <sz val="11"/>
        <color indexed="8"/>
        <rFont val="Times New Roman"/>
        <family val="1"/>
      </rPr>
      <t xml:space="preserve">
CHI BỘ SINH VIÊN
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</si>
</sst>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#,##0.0"/>
    <numFmt numFmtId="167" formatCode="#,##0.0000"/>
    <numFmt numFmtId="168" formatCode="0.000"/>
    <numFmt numFmtId="169" formatCode="_-* #.##0.00\ _€_-;\-* #.##0.00\ _€_-;_-* &quot;-&quot;??\ _€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VNI-Times"/>
    </font>
    <font>
      <b/>
      <sz val="9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4"/>
      <color indexed="8"/>
      <name val="Times New Roman"/>
      <family val="1"/>
    </font>
    <font>
      <sz val="11"/>
      <color theme="0"/>
      <name val="Calibri"/>
      <family val="2"/>
      <scheme val="minor"/>
    </font>
    <font>
      <sz val="13"/>
      <color theme="0"/>
      <name val="Times New Roman"/>
      <family val="1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b/>
      <sz val="14"/>
      <color theme="0"/>
      <name val="Times New Roman"/>
      <family val="1"/>
    </font>
    <font>
      <sz val="12"/>
      <color theme="0"/>
      <name val="Times New Roman"/>
      <family val="1"/>
    </font>
    <font>
      <b/>
      <sz val="8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0" fillId="0" borderId="0"/>
    <xf numFmtId="0" fontId="29" fillId="0" borderId="0" applyBorder="0"/>
    <xf numFmtId="169" fontId="7" fillId="0" borderId="0" applyFont="0" applyFill="0" applyBorder="0" applyAlignment="0" applyProtection="0"/>
  </cellStyleXfs>
  <cellXfs count="399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43" fontId="8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9" fillId="0" borderId="0" xfId="0" applyNumberFormat="1" applyFont="1"/>
    <xf numFmtId="164" fontId="9" fillId="0" borderId="0" xfId="0" applyNumberFormat="1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/>
    <xf numFmtId="0" fontId="13" fillId="0" borderId="0" xfId="0" applyFont="1" applyAlignment="1"/>
    <xf numFmtId="0" fontId="12" fillId="0" borderId="0" xfId="0" applyFont="1" applyAlignment="1"/>
    <xf numFmtId="0" fontId="2" fillId="3" borderId="0" xfId="0" applyFont="1" applyFill="1"/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/>
    </xf>
    <xf numFmtId="9" fontId="8" fillId="3" borderId="1" xfId="2" applyFont="1" applyFill="1" applyBorder="1" applyAlignment="1">
      <alignment horizontal="right" vertical="center"/>
    </xf>
    <xf numFmtId="9" fontId="8" fillId="3" borderId="1" xfId="0" applyNumberFormat="1" applyFont="1" applyFill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16" fillId="3" borderId="0" xfId="0" applyFont="1" applyFill="1"/>
    <xf numFmtId="164" fontId="8" fillId="3" borderId="7" xfId="1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vertical="center"/>
    </xf>
    <xf numFmtId="164" fontId="2" fillId="3" borderId="0" xfId="0" applyNumberFormat="1" applyFont="1" applyFill="1"/>
    <xf numFmtId="164" fontId="9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2" fillId="3" borderId="0" xfId="0" applyFont="1" applyFill="1" applyBorder="1"/>
    <xf numFmtId="43" fontId="8" fillId="3" borderId="0" xfId="0" applyNumberFormat="1" applyFont="1" applyFill="1"/>
    <xf numFmtId="0" fontId="8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164" fontId="8" fillId="3" borderId="0" xfId="0" applyNumberFormat="1" applyFont="1" applyFill="1"/>
    <xf numFmtId="0" fontId="2" fillId="3" borderId="0" xfId="0" applyFont="1" applyFill="1" applyAlignment="1">
      <alignment horizont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quotePrefix="1" applyFont="1" applyFill="1" applyAlignment="1">
      <alignment vertical="center"/>
    </xf>
    <xf numFmtId="164" fontId="9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0" borderId="0" xfId="0" quotePrefix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8" fillId="3" borderId="1" xfId="0" applyNumberFormat="1" applyFont="1" applyFill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/>
    </xf>
    <xf numFmtId="3" fontId="8" fillId="3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3" borderId="1" xfId="0" quotePrefix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8" fillId="3" borderId="1" xfId="2" applyNumberFormat="1" applyFont="1" applyFill="1" applyBorder="1" applyAlignment="1">
      <alignment vertical="center" wrapText="1"/>
    </xf>
    <xf numFmtId="3" fontId="8" fillId="3" borderId="1" xfId="5" applyNumberFormat="1" applyFont="1" applyFill="1" applyBorder="1" applyAlignment="1">
      <alignment vertical="center" wrapText="1"/>
    </xf>
    <xf numFmtId="3" fontId="8" fillId="3" borderId="1" xfId="1" applyNumberFormat="1" applyFont="1" applyFill="1" applyBorder="1" applyAlignment="1">
      <alignment horizontal="right" vertical="center" wrapText="1"/>
    </xf>
    <xf numFmtId="0" fontId="0" fillId="0" borderId="1" xfId="0" applyBorder="1"/>
    <xf numFmtId="3" fontId="8" fillId="4" borderId="1" xfId="5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vertical="center" wrapText="1"/>
    </xf>
    <xf numFmtId="0" fontId="8" fillId="3" borderId="0" xfId="0" applyFont="1" applyFill="1" applyAlignment="1">
      <alignment wrapText="1"/>
    </xf>
    <xf numFmtId="0" fontId="8" fillId="3" borderId="0" xfId="0" applyFont="1" applyFill="1" applyAlignment="1">
      <alignment horizontal="center" wrapText="1"/>
    </xf>
    <xf numFmtId="164" fontId="9" fillId="3" borderId="0" xfId="0" applyNumberFormat="1" applyFont="1" applyFill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0" fontId="8" fillId="3" borderId="0" xfId="0" quotePrefix="1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3" fontId="8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4" fillId="3" borderId="0" xfId="0" applyFont="1" applyFill="1" applyAlignment="1">
      <alignment wrapText="1"/>
    </xf>
    <xf numFmtId="0" fontId="15" fillId="0" borderId="0" xfId="0" applyFont="1" applyAlignment="1">
      <alignment vertic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Alignment="1">
      <alignment horizontal="center" vertical="center" wrapText="1"/>
    </xf>
    <xf numFmtId="0" fontId="25" fillId="0" borderId="0" xfId="0" applyFont="1" applyFill="1"/>
    <xf numFmtId="0" fontId="26" fillId="0" borderId="0" xfId="0" applyFont="1" applyFill="1" applyAlignment="1">
      <alignment horizontal="center"/>
    </xf>
    <xf numFmtId="0" fontId="9" fillId="0" borderId="0" xfId="0" applyFont="1" applyFill="1"/>
    <xf numFmtId="0" fontId="27" fillId="0" borderId="0" xfId="0" applyNumberFormat="1" applyFont="1" applyFill="1" applyAlignment="1">
      <alignment horizontal="center"/>
    </xf>
    <xf numFmtId="0" fontId="8" fillId="0" borderId="0" xfId="0" applyFont="1" applyFill="1"/>
    <xf numFmtId="0" fontId="14" fillId="0" borderId="0" xfId="0" applyFont="1" applyFill="1"/>
    <xf numFmtId="2" fontId="8" fillId="0" borderId="0" xfId="0" applyNumberFormat="1" applyFont="1" applyFill="1"/>
    <xf numFmtId="2" fontId="8" fillId="2" borderId="0" xfId="0" applyNumberFormat="1" applyFont="1" applyFill="1"/>
    <xf numFmtId="0" fontId="8" fillId="5" borderId="0" xfId="0" applyFont="1" applyFill="1"/>
    <xf numFmtId="3" fontId="8" fillId="0" borderId="0" xfId="0" applyNumberFormat="1" applyFont="1" applyFill="1"/>
    <xf numFmtId="3" fontId="14" fillId="3" borderId="0" xfId="0" applyNumberFormat="1" applyFont="1" applyFill="1"/>
    <xf numFmtId="3" fontId="14" fillId="0" borderId="0" xfId="0" applyNumberFormat="1" applyFont="1" applyFill="1"/>
    <xf numFmtId="0" fontId="2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3" fontId="9" fillId="3" borderId="1" xfId="6" applyNumberFormat="1" applyFont="1" applyFill="1" applyBorder="1" applyAlignment="1">
      <alignment horizontal="center" vertical="center" wrapText="1"/>
    </xf>
    <xf numFmtId="3" fontId="9" fillId="2" borderId="1" xfId="6" applyNumberFormat="1" applyFont="1" applyFill="1" applyBorder="1" applyAlignment="1">
      <alignment horizontal="center" vertical="center" wrapText="1"/>
    </xf>
    <xf numFmtId="3" fontId="9" fillId="5" borderId="1" xfId="6" applyNumberFormat="1" applyFont="1" applyFill="1" applyBorder="1" applyAlignment="1">
      <alignment horizontal="center" vertical="center" wrapText="1"/>
    </xf>
    <xf numFmtId="3" fontId="9" fillId="3" borderId="1" xfId="6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0" fillId="0" borderId="1" xfId="0" quotePrefix="1" applyFont="1" applyFill="1" applyBorder="1" applyAlignment="1">
      <alignment horizontal="center" vertical="center" wrapText="1"/>
    </xf>
    <xf numFmtId="1" fontId="30" fillId="0" borderId="1" xfId="0" quotePrefix="1" applyNumberFormat="1" applyFont="1" applyFill="1" applyBorder="1" applyAlignment="1">
      <alignment horizontal="center" vertical="center" wrapText="1"/>
    </xf>
    <xf numFmtId="0" fontId="27" fillId="0" borderId="1" xfId="0" quotePrefix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7" fillId="0" borderId="1" xfId="0" quotePrefix="1" applyNumberFormat="1" applyFont="1" applyFill="1" applyBorder="1" applyAlignment="1">
      <alignment horizontal="center" vertical="center" wrapText="1"/>
    </xf>
    <xf numFmtId="3" fontId="30" fillId="0" borderId="1" xfId="6" quotePrefix="1" applyNumberFormat="1" applyFont="1" applyFill="1" applyBorder="1" applyAlignment="1">
      <alignment horizontal="center" vertical="center" wrapText="1"/>
    </xf>
    <xf numFmtId="0" fontId="28" fillId="0" borderId="1" xfId="0" quotePrefix="1" applyFont="1" applyFill="1" applyBorder="1" applyAlignment="1">
      <alignment horizontal="center" vertical="center" wrapText="1"/>
    </xf>
    <xf numFmtId="3" fontId="30" fillId="2" borderId="1" xfId="6" quotePrefix="1" applyNumberFormat="1" applyFont="1" applyFill="1" applyBorder="1" applyAlignment="1">
      <alignment horizontal="center" vertical="center" wrapText="1"/>
    </xf>
    <xf numFmtId="3" fontId="30" fillId="0" borderId="1" xfId="6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30" fillId="0" borderId="1" xfId="0" quotePrefix="1" applyNumberFormat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left" vertical="center" wrapText="1"/>
    </xf>
    <xf numFmtId="2" fontId="8" fillId="3" borderId="1" xfId="6" quotePrefix="1" applyNumberFormat="1" applyFont="1" applyFill="1" applyBorder="1" applyAlignment="1">
      <alignment horizontal="right" vertical="center" wrapText="1"/>
    </xf>
    <xf numFmtId="2" fontId="8" fillId="3" borderId="1" xfId="6" applyNumberFormat="1" applyFont="1" applyFill="1" applyBorder="1" applyAlignment="1">
      <alignment horizontal="center" vertical="center" wrapText="1"/>
    </xf>
    <xf numFmtId="165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right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3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31" fillId="3" borderId="1" xfId="0" applyNumberFormat="1" applyFont="1" applyFill="1" applyBorder="1" applyAlignment="1">
      <alignment horizontal="center" vertical="center" wrapText="1"/>
    </xf>
    <xf numFmtId="3" fontId="8" fillId="4" borderId="1" xfId="6" applyNumberFormat="1" applyFont="1" applyFill="1" applyBorder="1" applyAlignment="1">
      <alignment horizontal="right" vertical="center" wrapText="1"/>
    </xf>
    <xf numFmtId="0" fontId="8" fillId="8" borderId="1" xfId="0" quotePrefix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3" fontId="8" fillId="8" borderId="1" xfId="6" applyNumberFormat="1" applyFont="1" applyFill="1" applyBorder="1" applyAlignment="1">
      <alignment horizontal="right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left" vertical="center" wrapText="1"/>
    </xf>
    <xf numFmtId="1" fontId="8" fillId="3" borderId="1" xfId="0" quotePrefix="1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/>
    </xf>
    <xf numFmtId="0" fontId="31" fillId="3" borderId="1" xfId="0" quotePrefix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center" wrapText="1"/>
    </xf>
    <xf numFmtId="0" fontId="31" fillId="0" borderId="0" xfId="0" applyNumberFormat="1" applyFont="1" applyFill="1" applyAlignment="1">
      <alignment horizontal="center"/>
    </xf>
    <xf numFmtId="0" fontId="8" fillId="2" borderId="0" xfId="0" applyFont="1" applyFill="1"/>
    <xf numFmtId="167" fontId="8" fillId="0" borderId="0" xfId="0" applyNumberFormat="1" applyFont="1" applyFill="1"/>
    <xf numFmtId="3" fontId="8" fillId="3" borderId="0" xfId="0" applyNumberFormat="1" applyFont="1" applyFill="1"/>
    <xf numFmtId="0" fontId="33" fillId="0" borderId="0" xfId="0" applyFont="1" applyFill="1"/>
    <xf numFmtId="0" fontId="31" fillId="0" borderId="0" xfId="0" applyFont="1" applyFill="1" applyAlignment="1">
      <alignment horizontal="center"/>
    </xf>
    <xf numFmtId="0" fontId="8" fillId="0" borderId="0" xfId="0" quotePrefix="1" applyFont="1" applyFill="1"/>
    <xf numFmtId="0" fontId="31" fillId="0" borderId="0" xfId="0" quotePrefix="1" applyFont="1" applyFill="1" applyAlignment="1">
      <alignment horizontal="center"/>
    </xf>
    <xf numFmtId="3" fontId="31" fillId="0" borderId="0" xfId="0" applyNumberFormat="1" applyFont="1" applyFill="1"/>
    <xf numFmtId="0" fontId="8" fillId="3" borderId="0" xfId="0" quotePrefix="1" applyFont="1" applyFill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49" fontId="39" fillId="3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1" fontId="39" fillId="0" borderId="1" xfId="0" applyNumberFormat="1" applyFont="1" applyFill="1" applyBorder="1" applyAlignment="1">
      <alignment horizontal="center" vertical="center" wrapText="1"/>
    </xf>
    <xf numFmtId="49" fontId="39" fillId="11" borderId="1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9" fillId="3" borderId="1" xfId="0" applyFont="1" applyFill="1" applyBorder="1" applyAlignment="1">
      <alignment vertical="center" wrapText="1"/>
    </xf>
    <xf numFmtId="0" fontId="40" fillId="3" borderId="1" xfId="0" applyFont="1" applyFill="1" applyBorder="1" applyAlignment="1">
      <alignment vertical="center" wrapText="1"/>
    </xf>
    <xf numFmtId="0" fontId="39" fillId="3" borderId="1" xfId="0" applyFont="1" applyFill="1" applyBorder="1" applyAlignment="1">
      <alignment horizontal="center" vertical="center" wrapText="1"/>
    </xf>
    <xf numFmtId="9" fontId="39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3" fontId="39" fillId="3" borderId="1" xfId="0" applyNumberFormat="1" applyFont="1" applyFill="1" applyBorder="1" applyAlignment="1">
      <alignment horizontal="right" vertical="center" wrapText="1"/>
    </xf>
    <xf numFmtId="0" fontId="41" fillId="3" borderId="1" xfId="0" applyFont="1" applyFill="1" applyBorder="1" applyAlignment="1">
      <alignment horizontal="center" vertical="center" wrapText="1"/>
    </xf>
    <xf numFmtId="165" fontId="39" fillId="3" borderId="1" xfId="0" applyNumberFormat="1" applyFont="1" applyFill="1" applyBorder="1" applyAlignment="1">
      <alignment horizontal="right" vertical="center" wrapText="1"/>
    </xf>
    <xf numFmtId="2" fontId="39" fillId="9" borderId="1" xfId="0" applyNumberFormat="1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9" fontId="39" fillId="0" borderId="1" xfId="0" applyNumberFormat="1" applyFont="1" applyFill="1" applyBorder="1" applyAlignment="1">
      <alignment horizontal="center" vertical="center" wrapText="1"/>
    </xf>
    <xf numFmtId="165" fontId="39" fillId="10" borderId="1" xfId="0" applyNumberFormat="1" applyFont="1" applyFill="1" applyBorder="1" applyAlignment="1">
      <alignment horizontal="right" vertical="center" wrapText="1"/>
    </xf>
    <xf numFmtId="2" fontId="39" fillId="3" borderId="1" xfId="0" applyNumberFormat="1" applyFont="1" applyFill="1" applyBorder="1" applyAlignment="1">
      <alignment horizontal="right" vertical="center" wrapText="1"/>
    </xf>
    <xf numFmtId="168" fontId="39" fillId="9" borderId="1" xfId="0" applyNumberFormat="1" applyFont="1" applyFill="1" applyBorder="1" applyAlignment="1">
      <alignment horizontal="right" vertical="center" wrapText="1"/>
    </xf>
    <xf numFmtId="2" fontId="39" fillId="0" borderId="1" xfId="0" applyNumberFormat="1" applyFont="1" applyFill="1" applyBorder="1" applyAlignment="1">
      <alignment horizontal="right" vertical="center" wrapText="1"/>
    </xf>
    <xf numFmtId="2" fontId="39" fillId="0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/>
    </xf>
    <xf numFmtId="0" fontId="39" fillId="11" borderId="1" xfId="0" applyFont="1" applyFill="1" applyBorder="1" applyAlignment="1">
      <alignment horizontal="center" vertical="center" wrapText="1"/>
    </xf>
    <xf numFmtId="9" fontId="39" fillId="11" borderId="1" xfId="0" applyNumberFormat="1" applyFont="1" applyFill="1" applyBorder="1" applyAlignment="1">
      <alignment horizontal="center" vertical="center" wrapText="1"/>
    </xf>
    <xf numFmtId="165" fontId="39" fillId="11" borderId="1" xfId="0" applyNumberFormat="1" applyFont="1" applyFill="1" applyBorder="1" applyAlignment="1">
      <alignment horizontal="right" vertical="center" wrapText="1"/>
    </xf>
    <xf numFmtId="3" fontId="39" fillId="0" borderId="1" xfId="0" applyNumberFormat="1" applyFont="1" applyFill="1" applyBorder="1" applyAlignment="1">
      <alignment horizontal="right" vertical="center" wrapText="1"/>
    </xf>
    <xf numFmtId="2" fontId="39" fillId="11" borderId="1" xfId="0" applyNumberFormat="1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vertical="center"/>
    </xf>
    <xf numFmtId="3" fontId="42" fillId="0" borderId="1" xfId="0" applyNumberFormat="1" applyFont="1" applyFill="1" applyBorder="1" applyAlignment="1">
      <alignment vertical="center"/>
    </xf>
    <xf numFmtId="0" fontId="4" fillId="0" borderId="1" xfId="0" applyFont="1" applyBorder="1"/>
    <xf numFmtId="0" fontId="42" fillId="3" borderId="1" xfId="0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vertical="center"/>
    </xf>
    <xf numFmtId="0" fontId="42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164" fontId="9" fillId="3" borderId="0" xfId="0" applyNumberFormat="1" applyFont="1" applyFill="1" applyAlignment="1">
      <alignment horizontal="right" wrapText="1"/>
    </xf>
    <xf numFmtId="164" fontId="9" fillId="3" borderId="0" xfId="0" applyNumberFormat="1" applyFont="1" applyFill="1" applyAlignment="1">
      <alignment horizontal="right" vertical="center" wrapText="1"/>
    </xf>
    <xf numFmtId="3" fontId="9" fillId="3" borderId="0" xfId="0" applyNumberFormat="1" applyFont="1" applyFill="1"/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3" borderId="1" xfId="0" applyFont="1" applyFill="1" applyBorder="1"/>
    <xf numFmtId="0" fontId="9" fillId="3" borderId="1" xfId="1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43" fillId="3" borderId="1" xfId="0" applyNumberFormat="1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3" fontId="43" fillId="3" borderId="1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right" vertical="center" wrapText="1"/>
    </xf>
    <xf numFmtId="0" fontId="31" fillId="3" borderId="1" xfId="6" quotePrefix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 wrapText="1"/>
    </xf>
    <xf numFmtId="3" fontId="8" fillId="3" borderId="0" xfId="1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3" borderId="0" xfId="0" quotePrefix="1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8" fillId="3" borderId="12" xfId="6" applyNumberFormat="1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left" vertical="center"/>
    </xf>
    <xf numFmtId="164" fontId="8" fillId="3" borderId="13" xfId="1" applyNumberFormat="1" applyFont="1" applyFill="1" applyBorder="1" applyAlignment="1">
      <alignment vertical="center"/>
    </xf>
    <xf numFmtId="2" fontId="17" fillId="3" borderId="1" xfId="1" applyNumberFormat="1" applyFont="1" applyFill="1" applyBorder="1" applyAlignment="1">
      <alignment vertical="center"/>
    </xf>
    <xf numFmtId="3" fontId="46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/>
    <xf numFmtId="3" fontId="46" fillId="0" borderId="1" xfId="0" applyNumberFormat="1" applyFont="1" applyFill="1" applyBorder="1" applyAlignment="1">
      <alignment horizontal="right" vertical="center" wrapText="1"/>
    </xf>
    <xf numFmtId="0" fontId="48" fillId="0" borderId="0" xfId="0" applyFont="1" applyAlignment="1">
      <alignment vertical="center" wrapText="1"/>
    </xf>
    <xf numFmtId="0" fontId="45" fillId="0" borderId="0" xfId="0" applyFont="1"/>
    <xf numFmtId="0" fontId="49" fillId="0" borderId="0" xfId="0" applyFont="1" applyFill="1"/>
    <xf numFmtId="2" fontId="50" fillId="0" borderId="0" xfId="0" applyNumberFormat="1" applyFont="1" applyFill="1"/>
    <xf numFmtId="2" fontId="50" fillId="2" borderId="0" xfId="0" applyNumberFormat="1" applyFont="1" applyFill="1"/>
    <xf numFmtId="0" fontId="50" fillId="5" borderId="0" xfId="0" applyFont="1" applyFill="1"/>
    <xf numFmtId="0" fontId="50" fillId="0" borderId="0" xfId="0" applyFont="1" applyFill="1"/>
    <xf numFmtId="3" fontId="50" fillId="0" borderId="0" xfId="0" applyNumberFormat="1" applyFont="1" applyFill="1"/>
    <xf numFmtId="3" fontId="49" fillId="3" borderId="0" xfId="0" applyNumberFormat="1" applyFont="1" applyFill="1"/>
    <xf numFmtId="3" fontId="49" fillId="0" borderId="0" xfId="0" applyNumberFormat="1" applyFont="1" applyFill="1"/>
    <xf numFmtId="3" fontId="47" fillId="3" borderId="1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 wrapText="1"/>
    </xf>
    <xf numFmtId="3" fontId="47" fillId="3" borderId="1" xfId="6" applyNumberFormat="1" applyFont="1" applyFill="1" applyBorder="1" applyAlignment="1">
      <alignment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51" fillId="0" borderId="1" xfId="0" quotePrefix="1" applyFont="1" applyFill="1" applyBorder="1" applyAlignment="1">
      <alignment horizontal="center" vertical="center" wrapText="1"/>
    </xf>
    <xf numFmtId="3" fontId="52" fillId="0" borderId="1" xfId="6" quotePrefix="1" applyNumberFormat="1" applyFont="1" applyFill="1" applyBorder="1" applyAlignment="1">
      <alignment horizontal="center" vertical="center" wrapText="1"/>
    </xf>
    <xf numFmtId="3" fontId="52" fillId="2" borderId="1" xfId="6" quotePrefix="1" applyNumberFormat="1" applyFont="1" applyFill="1" applyBorder="1" applyAlignment="1">
      <alignment horizontal="center" vertical="center" wrapText="1"/>
    </xf>
    <xf numFmtId="3" fontId="52" fillId="0" borderId="1" xfId="6" applyNumberFormat="1" applyFont="1" applyFill="1" applyBorder="1" applyAlignment="1">
      <alignment horizontal="center" vertical="center" wrapText="1"/>
    </xf>
    <xf numFmtId="0" fontId="52" fillId="0" borderId="1" xfId="0" quotePrefix="1" applyFont="1" applyFill="1" applyBorder="1" applyAlignment="1">
      <alignment horizontal="center" vertical="center" wrapText="1"/>
    </xf>
    <xf numFmtId="3" fontId="52" fillId="3" borderId="1" xfId="0" applyNumberFormat="1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3" fontId="52" fillId="0" borderId="1" xfId="0" quotePrefix="1" applyNumberFormat="1" applyFont="1" applyFill="1" applyBorder="1" applyAlignment="1">
      <alignment horizontal="center" vertical="center" wrapText="1"/>
    </xf>
    <xf numFmtId="0" fontId="53" fillId="3" borderId="1" xfId="6" quotePrefix="1" applyFont="1" applyFill="1" applyBorder="1" applyAlignment="1">
      <alignment horizontal="left" vertical="center" wrapText="1"/>
    </xf>
    <xf numFmtId="4" fontId="50" fillId="3" borderId="1" xfId="0" applyNumberFormat="1" applyFont="1" applyFill="1" applyBorder="1" applyAlignment="1">
      <alignment horizontal="center" vertical="center" wrapText="1"/>
    </xf>
    <xf numFmtId="2" fontId="50" fillId="3" borderId="1" xfId="6" applyNumberFormat="1" applyFont="1" applyFill="1" applyBorder="1" applyAlignment="1">
      <alignment horizontal="center" vertical="center" wrapText="1"/>
    </xf>
    <xf numFmtId="165" fontId="50" fillId="3" borderId="1" xfId="6" applyNumberFormat="1" applyFont="1" applyFill="1" applyBorder="1" applyAlignment="1">
      <alignment horizontal="center" vertical="center" wrapText="1"/>
    </xf>
    <xf numFmtId="3" fontId="50" fillId="3" borderId="1" xfId="6" applyNumberFormat="1" applyFont="1" applyFill="1" applyBorder="1" applyAlignment="1">
      <alignment horizontal="center" vertical="center" wrapText="1"/>
    </xf>
    <xf numFmtId="3" fontId="50" fillId="3" borderId="1" xfId="6" applyNumberFormat="1" applyFont="1" applyFill="1" applyBorder="1" applyAlignment="1">
      <alignment horizontal="right" vertical="center" wrapText="1"/>
    </xf>
    <xf numFmtId="2" fontId="50" fillId="3" borderId="1" xfId="0" applyNumberFormat="1" applyFont="1" applyFill="1" applyBorder="1" applyAlignment="1">
      <alignment horizontal="center" vertical="center" wrapText="1"/>
    </xf>
    <xf numFmtId="3" fontId="50" fillId="3" borderId="1" xfId="0" applyNumberFormat="1" applyFont="1" applyFill="1" applyBorder="1" applyAlignment="1">
      <alignment horizontal="center" vertical="center" wrapText="1"/>
    </xf>
    <xf numFmtId="166" fontId="50" fillId="3" borderId="1" xfId="0" applyNumberFormat="1" applyFont="1" applyFill="1" applyBorder="1" applyAlignment="1">
      <alignment horizontal="center" vertical="center" wrapText="1"/>
    </xf>
    <xf numFmtId="3" fontId="50" fillId="0" borderId="1" xfId="0" applyNumberFormat="1" applyFont="1" applyFill="1" applyBorder="1" applyAlignment="1">
      <alignment horizontal="center" vertical="center" wrapText="1"/>
    </xf>
    <xf numFmtId="3" fontId="50" fillId="4" borderId="1" xfId="6" applyNumberFormat="1" applyFont="1" applyFill="1" applyBorder="1" applyAlignment="1">
      <alignment horizontal="right" vertical="center" wrapText="1"/>
    </xf>
    <xf numFmtId="0" fontId="50" fillId="3" borderId="1" xfId="0" applyFont="1" applyFill="1" applyBorder="1" applyAlignment="1">
      <alignment horizontal="center" vertical="center" wrapText="1"/>
    </xf>
    <xf numFmtId="3" fontId="50" fillId="8" borderId="1" xfId="6" applyNumberFormat="1" applyFont="1" applyFill="1" applyBorder="1" applyAlignment="1">
      <alignment horizontal="right" vertical="center" wrapText="1"/>
    </xf>
    <xf numFmtId="3" fontId="50" fillId="3" borderId="12" xfId="6" applyNumberFormat="1" applyFont="1" applyFill="1" applyBorder="1" applyAlignment="1">
      <alignment vertical="center" wrapText="1"/>
    </xf>
    <xf numFmtId="3" fontId="50" fillId="3" borderId="1" xfId="0" applyNumberFormat="1" applyFont="1" applyFill="1" applyBorder="1" applyAlignment="1">
      <alignment horizontal="right" vertical="center" wrapText="1"/>
    </xf>
    <xf numFmtId="0" fontId="50" fillId="2" borderId="0" xfId="0" applyFont="1" applyFill="1"/>
    <xf numFmtId="167" fontId="50" fillId="0" borderId="0" xfId="0" applyNumberFormat="1" applyFont="1" applyFill="1"/>
    <xf numFmtId="3" fontId="50" fillId="3" borderId="0" xfId="0" applyNumberFormat="1" applyFont="1" applyFill="1"/>
    <xf numFmtId="164" fontId="47" fillId="3" borderId="0" xfId="0" applyNumberFormat="1" applyFont="1" applyFill="1" applyAlignment="1">
      <alignment horizontal="center" vertical="center" wrapText="1"/>
    </xf>
    <xf numFmtId="0" fontId="50" fillId="3" borderId="0" xfId="0" quotePrefix="1" applyFont="1" applyFill="1" applyAlignment="1">
      <alignment horizontal="left" vertical="center" wrapText="1"/>
    </xf>
    <xf numFmtId="3" fontId="53" fillId="0" borderId="0" xfId="0" applyNumberFormat="1" applyFont="1" applyFill="1"/>
    <xf numFmtId="3" fontId="14" fillId="0" borderId="13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3" fontId="43" fillId="0" borderId="1" xfId="0" applyNumberFormat="1" applyFont="1" applyFill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center" vertical="center" wrapText="1"/>
    </xf>
    <xf numFmtId="2" fontId="17" fillId="3" borderId="6" xfId="1" applyNumberFormat="1" applyFont="1" applyFill="1" applyBorder="1" applyAlignment="1">
      <alignment horizontal="center" vertical="center"/>
    </xf>
    <xf numFmtId="2" fontId="17" fillId="3" borderId="7" xfId="1" applyNumberFormat="1" applyFont="1" applyFill="1" applyBorder="1" applyAlignment="1">
      <alignment horizontal="center" vertical="center"/>
    </xf>
    <xf numFmtId="2" fontId="17" fillId="3" borderId="8" xfId="1" applyNumberFormat="1" applyFont="1" applyFill="1" applyBorder="1" applyAlignment="1">
      <alignment horizontal="center" vertical="center"/>
    </xf>
    <xf numFmtId="2" fontId="17" fillId="3" borderId="9" xfId="1" applyNumberFormat="1" applyFont="1" applyFill="1" applyBorder="1" applyAlignment="1">
      <alignment horizontal="center" vertical="center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164" fontId="9" fillId="3" borderId="3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14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" fontId="17" fillId="3" borderId="1" xfId="1" applyNumberFormat="1" applyFont="1" applyFill="1" applyBorder="1" applyAlignment="1">
      <alignment horizontal="center" vertical="center"/>
    </xf>
    <xf numFmtId="2" fontId="17" fillId="3" borderId="11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2" fontId="17" fillId="3" borderId="14" xfId="1" applyNumberFormat="1" applyFont="1" applyFill="1" applyBorder="1" applyAlignment="1">
      <alignment horizontal="center" vertical="center"/>
    </xf>
    <xf numFmtId="2" fontId="17" fillId="3" borderId="4" xfId="1" applyNumberFormat="1" applyFont="1" applyFill="1" applyBorder="1" applyAlignment="1">
      <alignment horizontal="center" vertical="center"/>
    </xf>
    <xf numFmtId="2" fontId="17" fillId="3" borderId="15" xfId="1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8" fillId="3" borderId="0" xfId="0" quotePrefix="1" applyFont="1" applyFill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3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7" borderId="1" xfId="6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8" fillId="3" borderId="11" xfId="0" quotePrefix="1" applyFont="1" applyFill="1" applyBorder="1" applyAlignment="1">
      <alignment horizontal="center" vertical="center" wrapText="1"/>
    </xf>
    <xf numFmtId="0" fontId="8" fillId="3" borderId="13" xfId="0" quotePrefix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3" fontId="47" fillId="3" borderId="1" xfId="0" applyNumberFormat="1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3" fontId="42" fillId="3" borderId="1" xfId="0" applyNumberFormat="1" applyFont="1" applyFill="1" applyBorder="1" applyAlignment="1">
      <alignment horizontal="center" vertical="center" wrapText="1"/>
    </xf>
    <xf numFmtId="0" fontId="31" fillId="3" borderId="0" xfId="0" quotePrefix="1" applyFont="1" applyFill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3" fontId="54" fillId="3" borderId="0" xfId="0" applyNumberFormat="1" applyFont="1" applyFill="1"/>
    <xf numFmtId="3" fontId="54" fillId="0" borderId="0" xfId="0" applyNumberFormat="1" applyFont="1" applyFill="1"/>
    <xf numFmtId="0" fontId="54" fillId="0" borderId="0" xfId="0" applyFont="1" applyFill="1"/>
  </cellXfs>
  <cellStyles count="8">
    <cellStyle name="Comma" xfId="1" builtinId="3"/>
    <cellStyle name="Comma 2" xfId="7"/>
    <cellStyle name="Normal" xfId="0" builtinId="0"/>
    <cellStyle name="Normal 2" xfId="4"/>
    <cellStyle name="Normal 3" xfId="5"/>
    <cellStyle name="Normal_Ke can Cap pho -PTTH" xfId="6"/>
    <cellStyle name="Percent" xfId="2" builtinId="5"/>
    <cellStyle name="Percent 2" xfId="3"/>
  </cellStyles>
  <dxfs count="225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213103" y="477931"/>
          <a:ext cx="191172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589991</xdr:colOff>
      <xdr:row>0</xdr:row>
      <xdr:rowOff>490818</xdr:rowOff>
    </xdr:from>
    <xdr:to>
      <xdr:col>9</xdr:col>
      <xdr:colOff>799541</xdr:colOff>
      <xdr:row>0</xdr:row>
      <xdr:rowOff>490818</xdr:rowOff>
    </xdr:to>
    <xdr:cxnSp macro="">
      <xdr:nvCxnSpPr>
        <xdr:cNvPr id="3" name="Straight Connector 2"/>
        <xdr:cNvCxnSpPr/>
      </xdr:nvCxnSpPr>
      <xdr:spPr>
        <a:xfrm>
          <a:off x="6148109" y="490818"/>
          <a:ext cx="202490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612403</xdr:colOff>
      <xdr:row>0</xdr:row>
      <xdr:rowOff>468406</xdr:rowOff>
    </xdr:from>
    <xdr:to>
      <xdr:col>9</xdr:col>
      <xdr:colOff>821953</xdr:colOff>
      <xdr:row>0</xdr:row>
      <xdr:rowOff>468406</xdr:rowOff>
    </xdr:to>
    <xdr:cxnSp macro="">
      <xdr:nvCxnSpPr>
        <xdr:cNvPr id="3" name="Straight Connector 2"/>
        <xdr:cNvCxnSpPr/>
      </xdr:nvCxnSpPr>
      <xdr:spPr>
        <a:xfrm>
          <a:off x="6165478" y="468406"/>
          <a:ext cx="2028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50428</xdr:colOff>
      <xdr:row>0</xdr:row>
      <xdr:rowOff>420781</xdr:rowOff>
    </xdr:from>
    <xdr:to>
      <xdr:col>5</xdr:col>
      <xdr:colOff>866775</xdr:colOff>
      <xdr:row>0</xdr:row>
      <xdr:rowOff>420782</xdr:rowOff>
    </xdr:to>
    <xdr:cxnSp macro="">
      <xdr:nvCxnSpPr>
        <xdr:cNvPr id="11" name="Straight Connector 10"/>
        <xdr:cNvCxnSpPr/>
      </xdr:nvCxnSpPr>
      <xdr:spPr>
        <a:xfrm flipV="1">
          <a:off x="4108078" y="420781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640978</xdr:colOff>
      <xdr:row>0</xdr:row>
      <xdr:rowOff>487456</xdr:rowOff>
    </xdr:from>
    <xdr:to>
      <xdr:col>5</xdr:col>
      <xdr:colOff>723900</xdr:colOff>
      <xdr:row>0</xdr:row>
      <xdr:rowOff>487457</xdr:rowOff>
    </xdr:to>
    <xdr:cxnSp macro="">
      <xdr:nvCxnSpPr>
        <xdr:cNvPr id="3" name="Straight Connector 2"/>
        <xdr:cNvCxnSpPr/>
      </xdr:nvCxnSpPr>
      <xdr:spPr>
        <a:xfrm flipV="1">
          <a:off x="3965203" y="487456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660028</xdr:colOff>
      <xdr:row>0</xdr:row>
      <xdr:rowOff>392206</xdr:rowOff>
    </xdr:from>
    <xdr:to>
      <xdr:col>5</xdr:col>
      <xdr:colOff>742950</xdr:colOff>
      <xdr:row>0</xdr:row>
      <xdr:rowOff>392207</xdr:rowOff>
    </xdr:to>
    <xdr:cxnSp macro="">
      <xdr:nvCxnSpPr>
        <xdr:cNvPr id="2" name="Straight Connector 1"/>
        <xdr:cNvCxnSpPr/>
      </xdr:nvCxnSpPr>
      <xdr:spPr>
        <a:xfrm flipV="1">
          <a:off x="3727078" y="392206"/>
          <a:ext cx="174979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5174878" y="420781"/>
          <a:ext cx="11878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5184403" y="420781"/>
          <a:ext cx="116877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5270128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164728</xdr:colOff>
      <xdr:row>0</xdr:row>
      <xdr:rowOff>420781</xdr:rowOff>
    </xdr:from>
    <xdr:to>
      <xdr:col>15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4517653" y="420781"/>
          <a:ext cx="113067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187642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4517653" y="420781"/>
          <a:ext cx="113067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0</xdr:row>
      <xdr:rowOff>430307</xdr:rowOff>
    </xdr:from>
    <xdr:to>
      <xdr:col>25</xdr:col>
      <xdr:colOff>400050</xdr:colOff>
      <xdr:row>0</xdr:row>
      <xdr:rowOff>430308</xdr:rowOff>
    </xdr:to>
    <xdr:cxnSp macro="">
      <xdr:nvCxnSpPr>
        <xdr:cNvPr id="3" name="Straight Connector 2"/>
        <xdr:cNvCxnSpPr/>
      </xdr:nvCxnSpPr>
      <xdr:spPr>
        <a:xfrm flipV="1">
          <a:off x="4800600" y="430307"/>
          <a:ext cx="14382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0</xdr:row>
      <xdr:rowOff>420782</xdr:rowOff>
    </xdr:from>
    <xdr:to>
      <xdr:col>7</xdr:col>
      <xdr:colOff>828675</xdr:colOff>
      <xdr:row>0</xdr:row>
      <xdr:rowOff>420783</xdr:rowOff>
    </xdr:to>
    <xdr:cxnSp macro="">
      <xdr:nvCxnSpPr>
        <xdr:cNvPr id="3" name="Straight Connector 2"/>
        <xdr:cNvCxnSpPr/>
      </xdr:nvCxnSpPr>
      <xdr:spPr>
        <a:xfrm flipV="1">
          <a:off x="4048125" y="420782"/>
          <a:ext cx="12954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660028</xdr:colOff>
      <xdr:row>0</xdr:row>
      <xdr:rowOff>392206</xdr:rowOff>
    </xdr:from>
    <xdr:to>
      <xdr:col>5</xdr:col>
      <xdr:colOff>742950</xdr:colOff>
      <xdr:row>0</xdr:row>
      <xdr:rowOff>392207</xdr:rowOff>
    </xdr:to>
    <xdr:cxnSp macro="">
      <xdr:nvCxnSpPr>
        <xdr:cNvPr id="2" name="Straight Connector 1"/>
        <xdr:cNvCxnSpPr/>
      </xdr:nvCxnSpPr>
      <xdr:spPr>
        <a:xfrm flipV="1">
          <a:off x="3727078" y="392206"/>
          <a:ext cx="174979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3603253" y="430306"/>
          <a:ext cx="134974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ONG_QUYNH/So%20tai%20khoan%20O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S"/>
    </sheetNames>
    <sheetDataSet>
      <sheetData sheetId="0" refreshError="1"/>
      <sheetData sheetId="1" refreshError="1">
        <row r="6">
          <cell r="B6" t="str">
            <v>Phạm Hữu Lộc</v>
          </cell>
          <cell r="C6" t="str">
            <v>0016100006544007</v>
          </cell>
        </row>
        <row r="7">
          <cell r="B7" t="str">
            <v>Nguyễn Văn Dũng</v>
          </cell>
          <cell r="C7" t="str">
            <v>0016100006698004</v>
          </cell>
        </row>
        <row r="8">
          <cell r="B8" t="str">
            <v>Đinh Văn Đệ</v>
          </cell>
          <cell r="C8" t="str">
            <v>0016100006699008</v>
          </cell>
        </row>
        <row r="9">
          <cell r="B9" t="str">
            <v>Đinh Hồng Minh</v>
          </cell>
          <cell r="C9" t="str">
            <v>0016100006543008</v>
          </cell>
        </row>
        <row r="10">
          <cell r="B10" t="str">
            <v>Chung Trần Thế Vinh</v>
          </cell>
          <cell r="C10" t="str">
            <v>0016100006787007</v>
          </cell>
        </row>
        <row r="11">
          <cell r="B11" t="str">
            <v>Trần Đình Khải</v>
          </cell>
          <cell r="C11" t="str">
            <v>0016100006761008</v>
          </cell>
        </row>
        <row r="12">
          <cell r="B12" t="str">
            <v>Vũ Đức Pháp</v>
          </cell>
          <cell r="C12" t="str">
            <v>0016100006779004</v>
          </cell>
        </row>
        <row r="13">
          <cell r="B13" t="str">
            <v>Nguyễn Duy Hải</v>
          </cell>
          <cell r="C13" t="str">
            <v>0016100006813008</v>
          </cell>
        </row>
        <row r="14">
          <cell r="B14" t="str">
            <v>Bùi Anh Tuấn</v>
          </cell>
          <cell r="C14" t="str">
            <v>0016100006800003</v>
          </cell>
        </row>
        <row r="15">
          <cell r="B15" t="str">
            <v xml:space="preserve">Nguyễn Hoài Nam </v>
          </cell>
          <cell r="C15" t="str">
            <v>0016100006764007</v>
          </cell>
        </row>
        <row r="16">
          <cell r="B16" t="str">
            <v>Võ Minh Quang</v>
          </cell>
          <cell r="C16" t="str">
            <v>0016100006759003</v>
          </cell>
        </row>
        <row r="17">
          <cell r="B17" t="str">
            <v>Phan Văn Thành</v>
          </cell>
          <cell r="C17" t="str">
            <v>0016100006815008</v>
          </cell>
        </row>
        <row r="18">
          <cell r="B18" t="str">
            <v>Đỗ Thị Phương Khanh</v>
          </cell>
          <cell r="C18" t="str">
            <v>0016100006760001</v>
          </cell>
        </row>
        <row r="19">
          <cell r="B19" t="str">
            <v>Trương Thị Phương Hồng</v>
          </cell>
          <cell r="C19" t="str">
            <v>0016100006763008</v>
          </cell>
        </row>
        <row r="20">
          <cell r="B20" t="str">
            <v>Vũ Quang Khải</v>
          </cell>
          <cell r="C20" t="str">
            <v>0016100006758007</v>
          </cell>
        </row>
        <row r="21">
          <cell r="B21" t="str">
            <v>Phan Thị Xuân Trang</v>
          </cell>
          <cell r="C21" t="str">
            <v>0016100006811005</v>
          </cell>
        </row>
        <row r="22">
          <cell r="B22" t="str">
            <v>Nguyễn Tam Cương</v>
          </cell>
          <cell r="C22" t="str">
            <v>0016100006647008</v>
          </cell>
        </row>
        <row r="23">
          <cell r="B23" t="str">
            <v>Nguyễn Tiến Nhân</v>
          </cell>
          <cell r="C23" t="str">
            <v>0016100006796006</v>
          </cell>
        </row>
        <row r="24">
          <cell r="B24" t="str">
            <v>Dương Minh Chung</v>
          </cell>
          <cell r="C24" t="str">
            <v>0016100006794003</v>
          </cell>
        </row>
        <row r="25">
          <cell r="B25" t="str">
            <v>Trần Thị Hương</v>
          </cell>
          <cell r="C25" t="str">
            <v>0016100006757008</v>
          </cell>
        </row>
        <row r="26">
          <cell r="B26" t="str">
            <v>Lư Thị Yến Vũ</v>
          </cell>
          <cell r="C26" t="str">
            <v>0016100006793007</v>
          </cell>
        </row>
        <row r="27">
          <cell r="B27" t="str">
            <v>Nguyễn Tiến Dũng</v>
          </cell>
          <cell r="C27" t="str">
            <v>0016100006786008</v>
          </cell>
        </row>
        <row r="28">
          <cell r="B28" t="str">
            <v>Nguyễn Ngọc Quỳnh</v>
          </cell>
          <cell r="C28" t="str">
            <v>0016100006808004</v>
          </cell>
        </row>
        <row r="29">
          <cell r="B29" t="str">
            <v>Nguyễn Thành Long</v>
          </cell>
          <cell r="C29" t="str">
            <v>0016100006788003</v>
          </cell>
        </row>
        <row r="30">
          <cell r="B30" t="str">
            <v>Nguyễn Thanh Vũ</v>
          </cell>
          <cell r="C30" t="str">
            <v>0016100006752009</v>
          </cell>
        </row>
        <row r="31">
          <cell r="B31" t="str">
            <v>Dương Thị Hồng</v>
          </cell>
          <cell r="C31" t="str">
            <v>0016100006597003</v>
          </cell>
        </row>
        <row r="32">
          <cell r="B32" t="str">
            <v>Trần Minh Thông</v>
          </cell>
          <cell r="C32" t="str">
            <v>0016100006790008</v>
          </cell>
        </row>
        <row r="33">
          <cell r="B33" t="str">
            <v>Châu Văn Bảo</v>
          </cell>
          <cell r="C33" t="str">
            <v>0016100006674008</v>
          </cell>
        </row>
        <row r="34">
          <cell r="B34" t="str">
            <v>Tạ Minh Cường</v>
          </cell>
          <cell r="C34" t="str">
            <v>0016100006592001</v>
          </cell>
        </row>
        <row r="35">
          <cell r="B35" t="str">
            <v>Huỳnh Ngọc Mai</v>
          </cell>
          <cell r="C35" t="str">
            <v>0016100006617004</v>
          </cell>
        </row>
        <row r="36">
          <cell r="B36" t="str">
            <v>Võ Cường</v>
          </cell>
          <cell r="C36" t="str">
            <v>0016100006611006</v>
          </cell>
        </row>
        <row r="37">
          <cell r="B37" t="str">
            <v>Quách Minh Thử</v>
          </cell>
          <cell r="C37" t="str">
            <v>0016100006528001</v>
          </cell>
        </row>
        <row r="38">
          <cell r="B38" t="str">
            <v>Nguyễn Thùy Dương</v>
          </cell>
          <cell r="C38" t="str">
            <v>0016100006640006</v>
          </cell>
        </row>
        <row r="39">
          <cell r="B39" t="str">
            <v>Nguyễn Hồng Đức</v>
          </cell>
          <cell r="C39" t="str">
            <v>0016100006644001</v>
          </cell>
        </row>
        <row r="40">
          <cell r="B40" t="str">
            <v>Trần Công Tiến</v>
          </cell>
          <cell r="C40" t="str">
            <v>0016100006531002</v>
          </cell>
        </row>
        <row r="41">
          <cell r="B41" t="str">
            <v>Nguyễn Minh Đức</v>
          </cell>
          <cell r="C41" t="str">
            <v>0016100006585005</v>
          </cell>
        </row>
        <row r="42">
          <cell r="B42" t="str">
            <v>Nguyễn Minh Đức</v>
          </cell>
          <cell r="C42" t="str">
            <v>0016100006590009</v>
          </cell>
        </row>
        <row r="43">
          <cell r="B43" t="str">
            <v>Nguyễn Văn Yên</v>
          </cell>
          <cell r="C43" t="str">
            <v>0016100006530006</v>
          </cell>
        </row>
        <row r="44">
          <cell r="B44" t="str">
            <v>Nguyễn Thanh Vĩnh Phúc</v>
          </cell>
          <cell r="C44" t="str">
            <v>0016100006814004</v>
          </cell>
        </row>
        <row r="45">
          <cell r="B45" t="str">
            <v>Ngô Hoàng Anh</v>
          </cell>
          <cell r="C45" t="str">
            <v>0016100006593008</v>
          </cell>
        </row>
        <row r="46">
          <cell r="B46" t="str">
            <v>Nguyễn Anh Tăng</v>
          </cell>
          <cell r="C46" t="str">
            <v>0016100006504005</v>
          </cell>
        </row>
        <row r="47">
          <cell r="B47" t="str">
            <v>Nguyễn Thị Ngọc Hiền</v>
          </cell>
          <cell r="C47" t="str">
            <v>0016100006641002</v>
          </cell>
        </row>
        <row r="48">
          <cell r="B48" t="str">
            <v>Nguyễn Trần Thanh Nhàn</v>
          </cell>
          <cell r="C48" t="str">
            <v>0016100006582006</v>
          </cell>
        </row>
        <row r="49">
          <cell r="B49" t="str">
            <v>Tăng Cẩm Huê</v>
          </cell>
          <cell r="C49" t="str">
            <v>0016100006583002</v>
          </cell>
        </row>
        <row r="50">
          <cell r="B50" t="str">
            <v>Trần Hiếu Trinh</v>
          </cell>
          <cell r="C50" t="str">
            <v>0016100006642009</v>
          </cell>
        </row>
        <row r="51">
          <cell r="B51" t="str">
            <v>Nguyễn Thị Tố Nga</v>
          </cell>
          <cell r="C51" t="str">
            <v>0016100006609001</v>
          </cell>
        </row>
        <row r="52">
          <cell r="B52" t="str">
            <v>Lê Tiến Đạt</v>
          </cell>
          <cell r="C52" t="str">
            <v>0016100006616008</v>
          </cell>
        </row>
        <row r="53">
          <cell r="B53" t="str">
            <v>Đặng Đức Minh</v>
          </cell>
          <cell r="C53" t="str">
            <v>0016100006503009</v>
          </cell>
        </row>
        <row r="54">
          <cell r="B54" t="str">
            <v>Lê Thế Huân</v>
          </cell>
          <cell r="C54" t="str">
            <v>0016100006596007</v>
          </cell>
        </row>
        <row r="55">
          <cell r="B55" t="str">
            <v>Trần Trung Hiếu</v>
          </cell>
          <cell r="C55" t="str">
            <v>0016100006595008</v>
          </cell>
        </row>
        <row r="56">
          <cell r="B56" t="str">
            <v>Mạnh Lê Hoàn</v>
          </cell>
          <cell r="C56" t="str">
            <v>0016100006529008</v>
          </cell>
        </row>
        <row r="57">
          <cell r="B57" t="str">
            <v>Ngô Phong Cường</v>
          </cell>
          <cell r="C57" t="str">
            <v>0016100006555009</v>
          </cell>
        </row>
        <row r="58">
          <cell r="B58" t="str">
            <v>Bốc Minh Trí</v>
          </cell>
          <cell r="C58" t="str">
            <v>0016100006594004</v>
          </cell>
        </row>
        <row r="59">
          <cell r="B59" t="str">
            <v>Vũ Hạnh Chiêu</v>
          </cell>
          <cell r="C59" t="str">
            <v>0016100006591005</v>
          </cell>
        </row>
        <row r="60">
          <cell r="B60" t="str">
            <v>Nguyễn Thùy Linh</v>
          </cell>
          <cell r="C60" t="str">
            <v>0016100006581007</v>
          </cell>
        </row>
        <row r="61">
          <cell r="B61" t="str">
            <v>Trần Nguyên Bảo Trân</v>
          </cell>
          <cell r="C61" t="str">
            <v>0016100006643005</v>
          </cell>
        </row>
        <row r="62">
          <cell r="B62" t="str">
            <v>Đỗ Huỳnh Thanh Phong</v>
          </cell>
          <cell r="C62" t="str">
            <v>0016100006610007</v>
          </cell>
        </row>
        <row r="63">
          <cell r="B63" t="str">
            <v>Nguyễn Minh Đức Cường</v>
          </cell>
          <cell r="C63" t="str">
            <v>0016100006584009</v>
          </cell>
        </row>
        <row r="64">
          <cell r="B64" t="str">
            <v>Nguyễn Anh Tuấn</v>
          </cell>
          <cell r="C64" t="str">
            <v>0016100006823003</v>
          </cell>
        </row>
        <row r="65">
          <cell r="B65" t="str">
            <v>Võ Đắc Thịnh</v>
          </cell>
          <cell r="C65" t="str">
            <v>0016100006694009</v>
          </cell>
        </row>
        <row r="66">
          <cell r="B66" t="str">
            <v>Phan Anh Tuấn Kiệt</v>
          </cell>
          <cell r="C66" t="str">
            <v>0016100006634006</v>
          </cell>
        </row>
        <row r="67">
          <cell r="B67" t="str">
            <v>Nguyễn Hữu Mạnh</v>
          </cell>
          <cell r="C67" t="str">
            <v>0016100006632003</v>
          </cell>
        </row>
        <row r="68">
          <cell r="B68" t="str">
            <v>Đặng Thái Sơn</v>
          </cell>
          <cell r="C68" t="str">
            <v>0016100006744006</v>
          </cell>
        </row>
        <row r="69">
          <cell r="B69" t="str">
            <v>Nguyễn Phụ Thượng Lưu</v>
          </cell>
          <cell r="C69" t="str">
            <v>đang xin nghỉ</v>
          </cell>
        </row>
        <row r="70">
          <cell r="B70" t="str">
            <v>Triệu Phú Nguyên</v>
          </cell>
          <cell r="C70" t="str">
            <v>0016100006740008</v>
          </cell>
        </row>
        <row r="71">
          <cell r="B71" t="str">
            <v>Trần Minh Tuấn</v>
          </cell>
          <cell r="C71" t="str">
            <v>0016100006693002</v>
          </cell>
        </row>
        <row r="72">
          <cell r="B72" t="str">
            <v>Nguyễn Thái Bình</v>
          </cell>
          <cell r="C72" t="str">
            <v>0016100006695005</v>
          </cell>
        </row>
        <row r="73">
          <cell r="B73" t="str">
            <v>Nguyễn Thành Đức</v>
          </cell>
          <cell r="C73" t="str">
            <v>0016100006743007</v>
          </cell>
        </row>
        <row r="74">
          <cell r="B74" t="str">
            <v>Nguyễn Minh Thái</v>
          </cell>
          <cell r="C74" t="str">
            <v>0016100006742003</v>
          </cell>
        </row>
        <row r="75">
          <cell r="B75" t="str">
            <v>Kiều Trung Tín</v>
          </cell>
          <cell r="C75" t="str">
            <v>'0016100006821008</v>
          </cell>
        </row>
        <row r="76">
          <cell r="B76" t="str">
            <v>Trần Quốc Duy</v>
          </cell>
          <cell r="C76" t="str">
            <v>0016100006741007</v>
          </cell>
        </row>
        <row r="77">
          <cell r="B77" t="str">
            <v>Hà Quốc Bảo</v>
          </cell>
          <cell r="C77" t="str">
            <v>0016100006696001</v>
          </cell>
        </row>
        <row r="78">
          <cell r="B78" t="str">
            <v>Hoàng Phúc Bảo</v>
          </cell>
          <cell r="C78" t="str">
            <v>0016100006559004</v>
          </cell>
        </row>
        <row r="79">
          <cell r="B79" t="str">
            <v>Hồ Văn Hóa</v>
          </cell>
          <cell r="C79" t="str">
            <v>0016100006577002</v>
          </cell>
        </row>
        <row r="80">
          <cell r="B80" t="str">
            <v>Nguyễn Thanh Hùng</v>
          </cell>
          <cell r="C80" t="str">
            <v>0016100006697008</v>
          </cell>
        </row>
        <row r="81">
          <cell r="B81" t="str">
            <v>Phạm Nguyễn Đức Trung</v>
          </cell>
          <cell r="C81" t="str">
            <v>0016100006739002</v>
          </cell>
        </row>
        <row r="82">
          <cell r="B82" t="str">
            <v>Trương Việt Khánh Trang</v>
          </cell>
          <cell r="C82" t="str">
            <v>0016100006832002</v>
          </cell>
        </row>
        <row r="83">
          <cell r="B83" t="str">
            <v>Phạm Thị Thanh Thúy</v>
          </cell>
          <cell r="C83" t="str">
            <v>0016100006574003</v>
          </cell>
        </row>
        <row r="84">
          <cell r="B84" t="str">
            <v>Lâm Thị Phương Thùy</v>
          </cell>
          <cell r="C84" t="str">
            <v>0016100006547006</v>
          </cell>
        </row>
        <row r="85">
          <cell r="B85" t="str">
            <v>Nguyễn Bạch Cẩm Dung</v>
          </cell>
          <cell r="C85" t="str">
            <v>0016100006571004</v>
          </cell>
        </row>
        <row r="86">
          <cell r="B86" t="str">
            <v>Nguyễn Ngọc Thọ</v>
          </cell>
          <cell r="C86" t="str">
            <v>0016100006630008</v>
          </cell>
        </row>
        <row r="87">
          <cell r="B87" t="str">
            <v>Bùi Thị Ngọc Sương</v>
          </cell>
          <cell r="C87" t="str">
            <v>0016100006572008</v>
          </cell>
        </row>
        <row r="88">
          <cell r="B88" t="str">
            <v>Nguyễn Thị Hiền</v>
          </cell>
          <cell r="C88" t="str">
            <v>0016100006631007</v>
          </cell>
        </row>
        <row r="89">
          <cell r="B89" t="str">
            <v>Chế Vân Cầm</v>
          </cell>
          <cell r="C89" t="str">
            <v>0016100006573007</v>
          </cell>
        </row>
        <row r="90">
          <cell r="B90" t="str">
            <v>Trần Hồng Thảo</v>
          </cell>
          <cell r="C90" t="str">
            <v>0016100006570008</v>
          </cell>
        </row>
        <row r="91">
          <cell r="B91" t="str">
            <v>Đinh Đồng Hiệp</v>
          </cell>
          <cell r="C91" t="str">
            <v>0016100006587008</v>
          </cell>
        </row>
        <row r="92">
          <cell r="B92" t="str">
            <v>Đặng Thế Huân</v>
          </cell>
          <cell r="C92" t="str">
            <v>0016100006532009</v>
          </cell>
        </row>
        <row r="93">
          <cell r="B93" t="str">
            <v>Võ Anh Hào</v>
          </cell>
          <cell r="C93" t="str">
            <v>0016100006812001</v>
          </cell>
        </row>
        <row r="94">
          <cell r="B94" t="str">
            <v>Võ Phước Quang</v>
          </cell>
          <cell r="C94" t="str">
            <v>0016100006533005</v>
          </cell>
        </row>
        <row r="95">
          <cell r="B95" t="str">
            <v>Nguyễn Vũ Xuân Thì</v>
          </cell>
          <cell r="C95" t="str">
            <v>0016100006586001</v>
          </cell>
        </row>
        <row r="96">
          <cell r="B96" t="str">
            <v>Đỗ Trọng Quý</v>
          </cell>
          <cell r="C96" t="str">
            <v>0016100006556005</v>
          </cell>
        </row>
        <row r="97">
          <cell r="B97" t="str">
            <v>Phan Văn Hòa</v>
          </cell>
          <cell r="C97" t="str">
            <v>0016100006534001</v>
          </cell>
        </row>
        <row r="98">
          <cell r="B98" t="str">
            <v>Trần Đình Khoa</v>
          </cell>
          <cell r="C98" t="str">
            <v>0016100006557001</v>
          </cell>
        </row>
        <row r="99">
          <cell r="B99" t="str">
            <v>Hoàng Văn Viết</v>
          </cell>
          <cell r="C99" t="str">
            <v>0016100006558008</v>
          </cell>
        </row>
        <row r="100">
          <cell r="B100" t="str">
            <v>Nguyễn Ngọc Trí</v>
          </cell>
          <cell r="C100" t="str">
            <v>0016100006867008</v>
          </cell>
        </row>
        <row r="101">
          <cell r="B101" t="str">
            <v>Nguyễn Văn Minh</v>
          </cell>
          <cell r="C101" t="str">
            <v>0016100006508008</v>
          </cell>
        </row>
        <row r="102">
          <cell r="B102" t="str">
            <v>Nguyễn Vân Giang</v>
          </cell>
          <cell r="C102" t="str">
            <v>0016100006510005</v>
          </cell>
        </row>
        <row r="103">
          <cell r="B103" t="str">
            <v>Nguyễn Khoa</v>
          </cell>
          <cell r="C103" t="str">
            <v>0016100006509007</v>
          </cell>
        </row>
        <row r="104">
          <cell r="B104" t="str">
            <v>Vũ Thị Thái Linh</v>
          </cell>
          <cell r="C104" t="str">
            <v>0016100006738006</v>
          </cell>
        </row>
        <row r="105">
          <cell r="B105" t="str">
            <v>Trần Việt Khánh</v>
          </cell>
          <cell r="C105" t="str">
            <v>0016100006626003</v>
          </cell>
        </row>
        <row r="106">
          <cell r="B106" t="str">
            <v>Nguyễn Văn Đôn</v>
          </cell>
          <cell r="C106" t="str">
            <v>0016100006750006</v>
          </cell>
        </row>
        <row r="107">
          <cell r="B107" t="str">
            <v>Nguyễn Thị Thủy</v>
          </cell>
          <cell r="C107" t="str">
            <v>0016100006673001</v>
          </cell>
        </row>
        <row r="108">
          <cell r="B108" t="str">
            <v>Lê Quý Hưng Quốc</v>
          </cell>
          <cell r="C108" t="str">
            <v>0016100006629002</v>
          </cell>
        </row>
        <row r="109">
          <cell r="B109" t="str">
            <v>Võ Anh Trang</v>
          </cell>
          <cell r="C109" t="str">
            <v>0016100006627007</v>
          </cell>
        </row>
        <row r="110">
          <cell r="B110" t="str">
            <v>Nguyễn Nguyên Hoàng Ngọc Quyên</v>
          </cell>
          <cell r="C110" t="str">
            <v>0016100006612002</v>
          </cell>
        </row>
        <row r="111">
          <cell r="B111" t="str">
            <v>Lê Tất Đạt</v>
          </cell>
          <cell r="C111" t="str">
            <v>0016100006748001</v>
          </cell>
        </row>
        <row r="112">
          <cell r="B112" t="str">
            <v>Nguyễn Cao Phong</v>
          </cell>
          <cell r="C112" t="str">
            <v>0016100006774002</v>
          </cell>
        </row>
        <row r="113">
          <cell r="B113" t="str">
            <v>Dương Ngọc Vọng</v>
          </cell>
          <cell r="C113" t="str">
            <v>0016100006749008</v>
          </cell>
        </row>
        <row r="114">
          <cell r="B114" t="str">
            <v>Trần Vĩnh Xuyên</v>
          </cell>
          <cell r="C114" t="str">
            <v>0008100002629007</v>
          </cell>
        </row>
        <row r="115">
          <cell r="B115" t="str">
            <v>Nguyễn Thị Thu Hồng</v>
          </cell>
          <cell r="C115" t="str">
            <v>0016100006507004</v>
          </cell>
        </row>
        <row r="116">
          <cell r="B116" t="str">
            <v>Lê Phi Trường</v>
          </cell>
          <cell r="C116" t="str">
            <v>0016100006751002</v>
          </cell>
        </row>
        <row r="117">
          <cell r="B117" t="str">
            <v>Lê Hồng Thái</v>
          </cell>
          <cell r="C117" t="str">
            <v>0016100006795007</v>
          </cell>
        </row>
        <row r="118">
          <cell r="B118" t="str">
            <v>Đặng Ngọc Đoàn</v>
          </cell>
          <cell r="C118" t="str">
            <v>0016100006797002</v>
          </cell>
        </row>
        <row r="119">
          <cell r="B119" t="str">
            <v>Nguyễn Thị Khánh Thư</v>
          </cell>
          <cell r="C119" t="str">
            <v>0016100006809008</v>
          </cell>
        </row>
        <row r="120">
          <cell r="B120" t="str">
            <v>Bùi Văn Dũng</v>
          </cell>
          <cell r="C120" t="str">
            <v>0016100006816007</v>
          </cell>
        </row>
        <row r="121">
          <cell r="B121" t="str">
            <v>Đỗ Thị Hải Yến</v>
          </cell>
          <cell r="C121" t="str">
            <v>0016100006798009</v>
          </cell>
        </row>
        <row r="122">
          <cell r="B122" t="str">
            <v>Nguyễn Văn Danh</v>
          </cell>
          <cell r="C122" t="str">
            <v>0016100006628006</v>
          </cell>
        </row>
        <row r="123">
          <cell r="B123" t="str">
            <v>Mai Chiếm Tuấn</v>
          </cell>
          <cell r="C123" t="str">
            <v>0016100006762004</v>
          </cell>
        </row>
        <row r="124">
          <cell r="B124" t="str">
            <v>Nguyễn Sanh Cường</v>
          </cell>
          <cell r="C124" t="str">
            <v>0016100006791004</v>
          </cell>
        </row>
        <row r="125">
          <cell r="B125" t="str">
            <v>Nguyễn Ngọc Tuyên</v>
          </cell>
          <cell r="C125" t="str">
            <v>0016100006747005</v>
          </cell>
        </row>
        <row r="126">
          <cell r="B126" t="str">
            <v>Nguyễn Duy Đạt</v>
          </cell>
          <cell r="C126" t="str">
            <v>0016100006737007</v>
          </cell>
        </row>
        <row r="127">
          <cell r="B127" t="str">
            <v>Trần Kim Thu Liễu</v>
          </cell>
          <cell r="C127" t="str">
            <v>0016100006773006</v>
          </cell>
        </row>
        <row r="128">
          <cell r="B128" t="str">
            <v>Nguyễn Thị Huyền Nga</v>
          </cell>
          <cell r="C128" t="str">
            <v>0016100006615001</v>
          </cell>
        </row>
        <row r="129">
          <cell r="B129" t="str">
            <v>Phạm Thị Thu Nga</v>
          </cell>
          <cell r="C129" t="str">
            <v>0016100006810009</v>
          </cell>
        </row>
        <row r="130">
          <cell r="B130" t="str">
            <v>Lê Thái Hùng</v>
          </cell>
          <cell r="C130" t="str">
            <v>0016100006619007</v>
          </cell>
        </row>
        <row r="131">
          <cell r="B131" t="str">
            <v>Ngô Thanh Điền</v>
          </cell>
          <cell r="C131" t="str">
            <v>0016100006684003</v>
          </cell>
        </row>
        <row r="132">
          <cell r="B132" t="str">
            <v>Nguyễn Đức Thắng</v>
          </cell>
          <cell r="C132" t="str">
            <v>0016100006613009</v>
          </cell>
        </row>
        <row r="133">
          <cell r="B133" t="str">
            <v>Trương Thị Minh Hà</v>
          </cell>
          <cell r="C133" t="str">
            <v>nghỉ</v>
          </cell>
        </row>
        <row r="134">
          <cell r="B134" t="str">
            <v>Cao Thị Nga</v>
          </cell>
          <cell r="C134" t="str">
            <v>0016100006734008</v>
          </cell>
        </row>
        <row r="135">
          <cell r="B135" t="str">
            <v>Nguyễn Thanh Tú</v>
          </cell>
          <cell r="C135" t="str">
            <v>0016100006622008</v>
          </cell>
        </row>
        <row r="136">
          <cell r="B136" t="str">
            <v>Nguyễn Thị Cẩm Thạch</v>
          </cell>
          <cell r="C136" t="str">
            <v>0016100006753005</v>
          </cell>
        </row>
        <row r="137">
          <cell r="B137" t="str">
            <v>Võ Thị Hồng Lan</v>
          </cell>
          <cell r="C137" t="str">
            <v>0016100006704004</v>
          </cell>
        </row>
        <row r="138">
          <cell r="B138" t="str">
            <v>Nguyễn Văn Đông</v>
          </cell>
          <cell r="C138" t="str">
            <v>0016100006688009</v>
          </cell>
        </row>
        <row r="139">
          <cell r="B139" t="str">
            <v>Nguyễn Thị Bảo Trân</v>
          </cell>
          <cell r="C139" t="str">
            <v>0016100006801007</v>
          </cell>
        </row>
        <row r="140">
          <cell r="B140" t="str">
            <v>Đặng Thị Kiến Trúc</v>
          </cell>
          <cell r="C140" t="str">
            <v>0016100006620005</v>
          </cell>
        </row>
        <row r="141">
          <cell r="B141" t="str">
            <v>Vương Thanh Thủy</v>
          </cell>
          <cell r="C141" t="str">
            <v>0016100006735007</v>
          </cell>
        </row>
        <row r="142">
          <cell r="B142" t="str">
            <v>Nguyễn Thị Thu Tâm</v>
          </cell>
          <cell r="C142" t="str">
            <v>0016100006618008</v>
          </cell>
        </row>
        <row r="143">
          <cell r="B143" t="str">
            <v>Nguyễn Phú Tân</v>
          </cell>
          <cell r="C143" t="str">
            <v>0016100006701005</v>
          </cell>
        </row>
        <row r="144">
          <cell r="B144" t="str">
            <v>Nguyễn Huỳnh Mai Hạnh</v>
          </cell>
          <cell r="C144" t="str">
            <v>0016100006754001</v>
          </cell>
        </row>
        <row r="145">
          <cell r="B145" t="str">
            <v>Nguyễn Phương Hà</v>
          </cell>
          <cell r="C145" t="str">
            <v>0016100006775009</v>
          </cell>
        </row>
        <row r="146">
          <cell r="B146" t="str">
            <v>Trịnh Khắc Vũ</v>
          </cell>
          <cell r="C146" t="str">
            <v>0016100006625007</v>
          </cell>
        </row>
        <row r="147">
          <cell r="B147" t="str">
            <v>Trần Thị Ánh Tuyết</v>
          </cell>
          <cell r="C147" t="str">
            <v>0016100006623004</v>
          </cell>
        </row>
        <row r="148">
          <cell r="B148" t="str">
            <v>Nguyễn Mạnh Phương</v>
          </cell>
          <cell r="C148" t="str">
            <v>0016100006624008</v>
          </cell>
        </row>
        <row r="149">
          <cell r="B149" t="str">
            <v>Lê Văn Bình</v>
          </cell>
          <cell r="C149" t="str">
            <v>0016100006772007</v>
          </cell>
        </row>
        <row r="150">
          <cell r="B150" t="str">
            <v>Giang Phi Hùng</v>
          </cell>
          <cell r="C150" t="str">
            <v>0016100006686006</v>
          </cell>
        </row>
        <row r="151">
          <cell r="B151" t="str">
            <v>Lê Nguyễn Mỹ Trâm</v>
          </cell>
          <cell r="C151" t="str">
            <v>0016100006789007</v>
          </cell>
        </row>
        <row r="152">
          <cell r="B152" t="str">
            <v>Hà Như Mai</v>
          </cell>
          <cell r="C152" t="str">
            <v>0016100006732008</v>
          </cell>
        </row>
        <row r="153">
          <cell r="B153" t="str">
            <v>Nguyễn Thị Thanh Tú</v>
          </cell>
          <cell r="C153" t="str">
            <v>0016100006621001</v>
          </cell>
        </row>
        <row r="154">
          <cell r="B154" t="str">
            <v>Nguyễn Thị Thủy</v>
          </cell>
          <cell r="C154" t="str">
            <v>0016100006756004</v>
          </cell>
        </row>
        <row r="155">
          <cell r="B155" t="str">
            <v>Đinh Trần Phương Thảo</v>
          </cell>
          <cell r="C155" t="str">
            <v>0016100006687002</v>
          </cell>
        </row>
        <row r="156">
          <cell r="B156" t="str">
            <v>Nguyễn Thị Thu Hà</v>
          </cell>
          <cell r="C156" t="str">
            <v>0016100006683007</v>
          </cell>
        </row>
        <row r="157">
          <cell r="B157" t="str">
            <v>Phạm Thị Thu Hiền</v>
          </cell>
          <cell r="C157" t="str">
            <v>0016100006702001</v>
          </cell>
        </row>
        <row r="158">
          <cell r="B158" t="str">
            <v>Trần Thanh Trúc</v>
          </cell>
          <cell r="C158" t="str">
            <v>0016100006589008</v>
          </cell>
        </row>
        <row r="159">
          <cell r="B159" t="str">
            <v>Dương Đức Kiên</v>
          </cell>
          <cell r="C159" t="str">
            <v>0016100006700009</v>
          </cell>
        </row>
        <row r="160">
          <cell r="B160" t="str">
            <v>Nguyễn Văn Hậu</v>
          </cell>
          <cell r="C160" t="str">
            <v>0016100006722002</v>
          </cell>
        </row>
        <row r="161">
          <cell r="B161" t="str">
            <v>Nguyễn Trọng Nghĩa</v>
          </cell>
          <cell r="C161" t="str">
            <v>0016100006639008</v>
          </cell>
        </row>
        <row r="162">
          <cell r="B162" t="str">
            <v>Trịnh Hoàng Hiệp</v>
          </cell>
          <cell r="C162" t="str">
            <v>0016100006608005</v>
          </cell>
        </row>
        <row r="163">
          <cell r="B163" t="str">
            <v>Lưu Thị Thúy</v>
          </cell>
          <cell r="C163" t="str">
            <v>0016100006605006</v>
          </cell>
        </row>
        <row r="164">
          <cell r="B164" t="str">
            <v>Phạm Quỳnh Như</v>
          </cell>
          <cell r="C164" t="str">
            <v>0016100006603003</v>
          </cell>
        </row>
        <row r="165">
          <cell r="B165" t="str">
            <v>Lê Xuân Thủy</v>
          </cell>
          <cell r="C165" t="str">
            <v>0016100006607009</v>
          </cell>
        </row>
        <row r="166">
          <cell r="B166" t="str">
            <v>Phạm Thị Gia Tâm</v>
          </cell>
          <cell r="C166" t="str">
            <v>0016100006636009</v>
          </cell>
        </row>
        <row r="167">
          <cell r="B167" t="str">
            <v>Lê Thị Thu Thảo</v>
          </cell>
          <cell r="C167" t="str">
            <v>0016100006606002</v>
          </cell>
        </row>
        <row r="168">
          <cell r="B168" t="str">
            <v>Đào Anh Tuấn</v>
          </cell>
          <cell r="C168" t="str">
            <v>0016100006601008</v>
          </cell>
        </row>
        <row r="169">
          <cell r="B169" t="str">
            <v>Lữ Xuân Trang</v>
          </cell>
          <cell r="C169" t="str">
            <v>0016100006604007</v>
          </cell>
        </row>
        <row r="170">
          <cell r="B170" t="str">
            <v>Bùi Ánh Tuyết</v>
          </cell>
          <cell r="C170" t="str">
            <v>0016100006554002</v>
          </cell>
        </row>
        <row r="171">
          <cell r="B171" t="str">
            <v>Võ Thị Kim Thư</v>
          </cell>
          <cell r="C171" t="str">
            <v>0016100006637005</v>
          </cell>
        </row>
        <row r="172">
          <cell r="B172" t="str">
            <v>Phan Thị Huyền Trang</v>
          </cell>
          <cell r="C172" t="str">
            <v>đã nghỉ</v>
          </cell>
        </row>
        <row r="173">
          <cell r="B173" t="str">
            <v>Trần Thị Ngọc Dung</v>
          </cell>
          <cell r="C173" t="str">
            <v>0016100006602007</v>
          </cell>
        </row>
        <row r="174">
          <cell r="B174" t="str">
            <v>Nguyễn Mỹ Tiên</v>
          </cell>
          <cell r="C174" t="str">
            <v>0016100006638001</v>
          </cell>
        </row>
        <row r="175">
          <cell r="B175" t="str">
            <v>Nguyễn Ngọc Quỳnh</v>
          </cell>
          <cell r="C175" t="str">
            <v>0016100006730005</v>
          </cell>
        </row>
        <row r="176">
          <cell r="B176" t="str">
            <v>Lê Thị Hồng Vân</v>
          </cell>
          <cell r="C176" t="str">
            <v>0016100006777001</v>
          </cell>
        </row>
        <row r="177">
          <cell r="B177" t="str">
            <v>Đặng Thị Nhật Minh</v>
          </cell>
          <cell r="C177" t="str">
            <v>0016100006728008</v>
          </cell>
        </row>
        <row r="178">
          <cell r="B178" t="str">
            <v>Phan Thị Thùy Trang</v>
          </cell>
          <cell r="C178" t="str">
            <v>0016100006726008</v>
          </cell>
        </row>
        <row r="179">
          <cell r="B179" t="str">
            <v>Đinh Thị Huyên</v>
          </cell>
          <cell r="C179" t="str">
            <v>0016100006727004</v>
          </cell>
        </row>
        <row r="180">
          <cell r="B180" t="str">
            <v>Đỗ Thị Ngát</v>
          </cell>
          <cell r="C180" t="str">
            <v>0016100006778008</v>
          </cell>
        </row>
        <row r="181">
          <cell r="B181" t="str">
            <v>Nguyễn Anh Kiệt</v>
          </cell>
          <cell r="C181" t="str">
            <v>0016100006588004</v>
          </cell>
        </row>
        <row r="182">
          <cell r="B182" t="str">
            <v>Nguyễn Thị Dinh</v>
          </cell>
          <cell r="C182" t="str">
            <v>0016100006731001</v>
          </cell>
        </row>
        <row r="183">
          <cell r="B183" t="str">
            <v>Trần Thị Hồng Thu</v>
          </cell>
          <cell r="C183" t="str">
            <v>0016100006109009</v>
          </cell>
        </row>
        <row r="184">
          <cell r="B184" t="str">
            <v>Phạm Thị Vinh</v>
          </cell>
          <cell r="C184" t="str">
            <v>0016100006578009</v>
          </cell>
        </row>
        <row r="185">
          <cell r="B185" t="str">
            <v>Cao Thị Hồng Thắm</v>
          </cell>
          <cell r="C185" t="str">
            <v>0016100006645008</v>
          </cell>
        </row>
        <row r="186">
          <cell r="B186" t="str">
            <v>Lê Thị Mai Hường</v>
          </cell>
          <cell r="C186" t="str">
            <v>0016100006579005</v>
          </cell>
        </row>
        <row r="187">
          <cell r="B187" t="str">
            <v>Bùi Thành Dũng</v>
          </cell>
          <cell r="C187" t="str">
            <v>0016100006729007</v>
          </cell>
        </row>
        <row r="188">
          <cell r="B188" t="str">
            <v>Đỗ Thị Thơm</v>
          </cell>
          <cell r="C188" t="str">
            <v>0016100005288007</v>
          </cell>
        </row>
        <row r="189">
          <cell r="B189" t="str">
            <v>Hoàng Thị Trang</v>
          </cell>
          <cell r="C189" t="str">
            <v>0016100006646004</v>
          </cell>
        </row>
        <row r="190">
          <cell r="B190" t="str">
            <v>Trần Văn Lượng</v>
          </cell>
          <cell r="C190" t="str">
            <v>'0016100006822007</v>
          </cell>
        </row>
        <row r="191">
          <cell r="B191" t="str">
            <v>Hoàng Ngọc Cảnh</v>
          </cell>
          <cell r="C191" t="str">
            <v>0016100006780002</v>
          </cell>
        </row>
        <row r="192">
          <cell r="B192" t="str">
            <v>Hồ Minh Lợi</v>
          </cell>
          <cell r="C192" t="str">
            <v>0016100006781009</v>
          </cell>
        </row>
        <row r="193">
          <cell r="B193" t="str">
            <v>Phan Đức Long</v>
          </cell>
          <cell r="C193" t="str">
            <v>0016100006708007</v>
          </cell>
        </row>
        <row r="194">
          <cell r="B194" t="str">
            <v>Hà Nhật Thanh</v>
          </cell>
          <cell r="C194" t="str">
            <v>0016100006717009</v>
          </cell>
        </row>
        <row r="195">
          <cell r="B195" t="str">
            <v>Nguyễn Ngọc Hiệp</v>
          </cell>
          <cell r="C195" t="str">
            <v>0016100006783001</v>
          </cell>
        </row>
        <row r="196">
          <cell r="B196" t="str">
            <v>Nguyễn Tất Thắng</v>
          </cell>
          <cell r="C196" t="str">
            <v>0016100006715006</v>
          </cell>
        </row>
        <row r="197">
          <cell r="B197" t="str">
            <v>Trần Thị Thu Hà</v>
          </cell>
          <cell r="C197" t="str">
            <v>0016100006711008</v>
          </cell>
        </row>
        <row r="198">
          <cell r="B198" t="str">
            <v>Phạm Thị Lê Chi</v>
          </cell>
          <cell r="C198" t="str">
            <v>0016100006714007</v>
          </cell>
        </row>
        <row r="199">
          <cell r="B199" t="str">
            <v>Võ Thị Tuyết</v>
          </cell>
          <cell r="C199" t="str">
            <v>0016100006713003</v>
          </cell>
        </row>
        <row r="200">
          <cell r="B200" t="str">
            <v>Trần Văn Lý</v>
          </cell>
          <cell r="C200" t="str">
            <v>0016100006718005</v>
          </cell>
        </row>
        <row r="201">
          <cell r="B201" t="str">
            <v>Nguyễn Trung Dũng</v>
          </cell>
          <cell r="C201" t="str">
            <v>0016100006707003</v>
          </cell>
        </row>
        <row r="202">
          <cell r="B202" t="str">
            <v>Lê Thị Nữ</v>
          </cell>
          <cell r="C202" t="str">
            <v>0016100006709006</v>
          </cell>
        </row>
        <row r="203">
          <cell r="B203" t="str">
            <v>Bùi Hiền Lương</v>
          </cell>
          <cell r="C203" t="str">
            <v>0016100006784008</v>
          </cell>
        </row>
        <row r="204">
          <cell r="B204" t="str">
            <v>Bùi Thị Dương</v>
          </cell>
          <cell r="C204" t="str">
            <v>0016100006716002</v>
          </cell>
        </row>
        <row r="205">
          <cell r="B205" t="str">
            <v>Trịnh Tuấn Vũ</v>
          </cell>
          <cell r="C205" t="str">
            <v>0016100006712007</v>
          </cell>
        </row>
        <row r="206">
          <cell r="B206" t="str">
            <v>Nguyễn Thị Kim Anh</v>
          </cell>
          <cell r="C206" t="str">
            <v>0016100006719001</v>
          </cell>
        </row>
        <row r="207">
          <cell r="B207" t="str">
            <v>Huỳnh Văn Hiếu</v>
          </cell>
          <cell r="C207" t="str">
            <v>0016100006710004</v>
          </cell>
        </row>
        <row r="208">
          <cell r="B208" t="str">
            <v>Lê Thị Hà Giang</v>
          </cell>
          <cell r="C208" t="str">
            <v>0016100006720007</v>
          </cell>
        </row>
        <row r="209">
          <cell r="B209" t="str">
            <v>Nguyễn Thị Nhung</v>
          </cell>
          <cell r="C209" t="str">
            <v>0016100006782005</v>
          </cell>
        </row>
        <row r="210">
          <cell r="B210" t="str">
            <v>Bùi Đức Phước</v>
          </cell>
          <cell r="C210" t="str">
            <v>0016100006580003</v>
          </cell>
        </row>
        <row r="211">
          <cell r="B211" t="str">
            <v>Nguyễn Kính</v>
          </cell>
          <cell r="C211" t="str">
            <v>0016100006705008</v>
          </cell>
        </row>
        <row r="212">
          <cell r="B212" t="str">
            <v>Nguyễn Thị Kim Dung</v>
          </cell>
          <cell r="C212" t="str">
            <v>0016100006682008</v>
          </cell>
        </row>
        <row r="213">
          <cell r="B213" t="str">
            <v>Trần Thị Minh Thoa</v>
          </cell>
          <cell r="C213" t="str">
            <v>0016100006515007</v>
          </cell>
        </row>
        <row r="214">
          <cell r="B214" t="str">
            <v>Đỗ Thị Ngọc</v>
          </cell>
          <cell r="C214" t="str">
            <v>0016100006513004</v>
          </cell>
        </row>
        <row r="215">
          <cell r="B215" t="str">
            <v>Phạm Ngọc Long</v>
          </cell>
          <cell r="C215" t="str">
            <v>đã nghỉ</v>
          </cell>
        </row>
        <row r="216">
          <cell r="B216" t="str">
            <v>Lê Hửu Nhân</v>
          </cell>
          <cell r="C216" t="str">
            <v>0016100006517007</v>
          </cell>
        </row>
        <row r="217">
          <cell r="B217" t="str">
            <v>Phạm Lê Đông Hưng</v>
          </cell>
          <cell r="C217" t="str">
            <v>0016100006514008</v>
          </cell>
        </row>
        <row r="218">
          <cell r="B218" t="str">
            <v>Nguyễn Thị Hồng Thắm</v>
          </cell>
          <cell r="C218" t="str">
            <v>0016100006681004</v>
          </cell>
        </row>
        <row r="219">
          <cell r="B219" t="str">
            <v>Hồng Mộng Tuyết Dung</v>
          </cell>
          <cell r="C219" t="str">
            <v>0016100006512008</v>
          </cell>
        </row>
        <row r="220">
          <cell r="B220" t="str">
            <v>Trần Thị Thảo Vân</v>
          </cell>
          <cell r="C220" t="str">
            <v>0016100006506008</v>
          </cell>
        </row>
        <row r="221">
          <cell r="B221" t="str">
            <v>Nguyễn Thị Minh Thùy</v>
          </cell>
          <cell r="C221" t="str">
            <v>0016100006516003</v>
          </cell>
        </row>
        <row r="222">
          <cell r="B222" t="str">
            <v>Hà Phước Tuấn</v>
          </cell>
          <cell r="C222" t="str">
            <v>0016100006736003</v>
          </cell>
        </row>
        <row r="223">
          <cell r="B223" t="str">
            <v>Võ Thị Anh Đào</v>
          </cell>
          <cell r="C223" t="str">
            <v>0016100006776005</v>
          </cell>
        </row>
        <row r="224">
          <cell r="B224" t="str">
            <v>Nguyễn Chí Nhân</v>
          </cell>
          <cell r="C224" t="str">
            <v>0016100006689005</v>
          </cell>
        </row>
        <row r="225">
          <cell r="B225" t="str">
            <v>Nguyễn Thanh Sơn</v>
          </cell>
          <cell r="C225" t="str">
            <v>0016100006721006</v>
          </cell>
        </row>
        <row r="226">
          <cell r="B226" t="str">
            <v>Nguyễn Văn Sơn</v>
          </cell>
          <cell r="C226" t="str">
            <v>0016100006614005</v>
          </cell>
        </row>
        <row r="227">
          <cell r="B227" t="str">
            <v>Lương Minh Dũng</v>
          </cell>
          <cell r="C227" t="str">
            <v>0016100006792008</v>
          </cell>
        </row>
        <row r="228">
          <cell r="B228" t="str">
            <v>Nguyễn Thị Tuyết</v>
          </cell>
          <cell r="C228" t="str">
            <v>0016100006733004</v>
          </cell>
        </row>
        <row r="229">
          <cell r="B229" t="str">
            <v>Vũ Thị Thu Thủy</v>
          </cell>
          <cell r="C229" t="str">
            <v>0016100006685007</v>
          </cell>
        </row>
        <row r="230">
          <cell r="B230" t="str">
            <v>Nguyễn Yến Nhi</v>
          </cell>
          <cell r="C230" t="str">
            <v>0016100006703008</v>
          </cell>
        </row>
        <row r="231">
          <cell r="B231" t="str">
            <v>Nguyễn Ngọc Trang</v>
          </cell>
          <cell r="C231" t="str">
            <v>0016100006546007</v>
          </cell>
        </row>
        <row r="232">
          <cell r="B232" t="str">
            <v>Huỳnh Thị Cẩm Hoa</v>
          </cell>
          <cell r="C232" t="str">
            <v>0016100006568003</v>
          </cell>
        </row>
        <row r="233">
          <cell r="B233" t="str">
            <v>Trần Nhật Minh</v>
          </cell>
          <cell r="C233" t="str">
            <v>0016100006569007</v>
          </cell>
        </row>
        <row r="234">
          <cell r="B234" t="str">
            <v>Lê Tiến Dũng</v>
          </cell>
          <cell r="C234" t="str">
            <v>0016100006545003</v>
          </cell>
        </row>
        <row r="235">
          <cell r="B235" t="str">
            <v>Lê Quang Liêm</v>
          </cell>
          <cell r="C235" t="str">
            <v>0016100006806001</v>
          </cell>
        </row>
        <row r="236">
          <cell r="B236" t="str">
            <v>Nguyễn Văn Thành</v>
          </cell>
          <cell r="C236" t="str">
            <v>0016100006495006</v>
          </cell>
        </row>
        <row r="237">
          <cell r="B237" t="str">
            <v>Nguyễn Văn Lâm</v>
          </cell>
          <cell r="C237" t="str">
            <v>0016100006496002</v>
          </cell>
        </row>
        <row r="238">
          <cell r="B238" t="str">
            <v>Nguyễn Trọng Phú</v>
          </cell>
          <cell r="C238" t="str">
            <v>0016100006505001</v>
          </cell>
        </row>
        <row r="239">
          <cell r="B239" t="str">
            <v>Bùi Đặng Hoàng Tuấn</v>
          </cell>
          <cell r="C239" t="str">
            <v>0016100006679007</v>
          </cell>
        </row>
        <row r="240">
          <cell r="B240" t="str">
            <v>Võ Tấn Kiệt</v>
          </cell>
          <cell r="C240" t="str">
            <v>0016100006511001</v>
          </cell>
        </row>
        <row r="241">
          <cell r="B241" t="str">
            <v>Huỳnh Bá Triết</v>
          </cell>
          <cell r="C241" t="str">
            <v>0016100006494007</v>
          </cell>
        </row>
        <row r="242">
          <cell r="B242" t="str">
            <v>Đỗ Văn Trông</v>
          </cell>
          <cell r="C242" t="str">
            <v>0016100006564008</v>
          </cell>
        </row>
        <row r="243">
          <cell r="B243" t="str">
            <v>Giáp Văn Thịnh</v>
          </cell>
          <cell r="C243" t="str">
            <v>0016100006599006</v>
          </cell>
        </row>
        <row r="244">
          <cell r="B244" t="str">
            <v>Vũ Ngọc Quang</v>
          </cell>
          <cell r="C244" t="str">
            <v>0016100006807008</v>
          </cell>
        </row>
        <row r="245">
          <cell r="B245" t="str">
            <v>Dương Thị Thủy</v>
          </cell>
          <cell r="C245" t="str">
            <v>0016100006598007</v>
          </cell>
        </row>
        <row r="246">
          <cell r="B246" t="str">
            <v>Trần Huỳnh Minh Khang</v>
          </cell>
          <cell r="C246" t="str">
            <v>0016100006802006</v>
          </cell>
        </row>
        <row r="247">
          <cell r="B247" t="str">
            <v>Nguyễn Tiến Việt Dũng</v>
          </cell>
          <cell r="C247" t="str">
            <v>0016100006678003</v>
          </cell>
        </row>
        <row r="248">
          <cell r="B248" t="str">
            <v>Lê Hồng Anh Tuấn</v>
          </cell>
          <cell r="C248" t="str">
            <v>0016100006493003</v>
          </cell>
        </row>
        <row r="249">
          <cell r="B249" t="str">
            <v>Giáp Đức Nhận</v>
          </cell>
          <cell r="C249" t="str">
            <v>0016100006675004</v>
          </cell>
        </row>
        <row r="250">
          <cell r="B250" t="str">
            <v>Phạm Thị Lý</v>
          </cell>
          <cell r="C250" t="str">
            <v>0016100006804009</v>
          </cell>
        </row>
        <row r="251">
          <cell r="B251" t="str">
            <v>Trần Thị Kim Loan</v>
          </cell>
          <cell r="C251" t="str">
            <v>0016100006691007</v>
          </cell>
        </row>
        <row r="252">
          <cell r="B252" t="str">
            <v>Thi Thị Phím</v>
          </cell>
          <cell r="C252" t="str">
            <v>0016100006492007</v>
          </cell>
        </row>
        <row r="253">
          <cell r="B253" t="str">
            <v>Trang Thị Minh</v>
          </cell>
          <cell r="C253" t="str">
            <v>0016100006805005</v>
          </cell>
        </row>
        <row r="254">
          <cell r="B254" t="str">
            <v>Mai Thu Hương</v>
          </cell>
          <cell r="C254" t="str">
            <v>0016100006498005</v>
          </cell>
        </row>
        <row r="255">
          <cell r="B255" t="str">
            <v>Trần Thị Thu</v>
          </cell>
          <cell r="C255" t="str">
            <v>0016100006677007</v>
          </cell>
        </row>
        <row r="256">
          <cell r="B256" t="str">
            <v>Huỳnh Thị Thu Hương</v>
          </cell>
          <cell r="C256" t="str">
            <v>0016100006803002</v>
          </cell>
        </row>
        <row r="257">
          <cell r="B257" t="str">
            <v>Nguyễn Thị Vãng</v>
          </cell>
          <cell r="C257" t="str">
            <v>đã nghỉ</v>
          </cell>
        </row>
        <row r="258">
          <cell r="B258" t="str">
            <v>Nguyễn Lê Hồng Điệp</v>
          </cell>
          <cell r="C258" t="str">
            <v>0016100006755008</v>
          </cell>
        </row>
        <row r="259">
          <cell r="B259" t="str">
            <v>Huỳnh Thị Thu Nga</v>
          </cell>
          <cell r="C259" t="str">
            <v>0016100006785004</v>
          </cell>
        </row>
        <row r="260">
          <cell r="B260" t="str">
            <v>Thân Thị Quyết</v>
          </cell>
          <cell r="C260" t="str">
            <v>0016100006676008</v>
          </cell>
        </row>
        <row r="261">
          <cell r="B261" t="str">
            <v>Đỗ Thị Hồng</v>
          </cell>
          <cell r="C261" t="str">
            <v>0016100006497009</v>
          </cell>
        </row>
        <row r="262">
          <cell r="B262" t="str">
            <v>Lê Thị Thiện</v>
          </cell>
          <cell r="C262" t="str">
            <v>0016100006745002</v>
          </cell>
        </row>
        <row r="263">
          <cell r="B263" t="str">
            <v>Đỗ Thị Bích Thủy</v>
          </cell>
          <cell r="C263" t="str">
            <v>0016100006680008</v>
          </cell>
        </row>
        <row r="264">
          <cell r="B264" t="str">
            <v>Trần Thanh Quí</v>
          </cell>
          <cell r="C264" t="str">
            <v>0016100006746009</v>
          </cell>
        </row>
        <row r="265">
          <cell r="B265" t="str">
            <v>Tạ Quốc Tấn</v>
          </cell>
          <cell r="C265" t="str">
            <v>0016100006499001</v>
          </cell>
        </row>
        <row r="266">
          <cell r="B266" t="str">
            <v>Nguyễn Xuân Lợi</v>
          </cell>
          <cell r="C266" t="str">
            <v>0016100006600004</v>
          </cell>
        </row>
        <row r="267">
          <cell r="B267" t="str">
            <v>Ninh Đỗ Hiệp</v>
          </cell>
          <cell r="C267" t="str">
            <v>0016100006690003</v>
          </cell>
        </row>
        <row r="268">
          <cell r="B268" t="str">
            <v>Lâm Viết Dũng</v>
          </cell>
          <cell r="C268" t="str">
            <v>0016100006550007</v>
          </cell>
        </row>
        <row r="269">
          <cell r="B269" t="str">
            <v>Nguyễn Văn Chiến</v>
          </cell>
          <cell r="C269" t="str">
            <v>0016100006548002</v>
          </cell>
        </row>
        <row r="270">
          <cell r="B270" t="str">
            <v>Thân Thị Nhung</v>
          </cell>
          <cell r="C270" t="str">
            <v>0016100006549009</v>
          </cell>
        </row>
        <row r="271">
          <cell r="B271" t="str">
            <v>Huỳnh Thị Xuân Mai</v>
          </cell>
          <cell r="C271" t="str">
            <v>0016100006575007</v>
          </cell>
        </row>
        <row r="272">
          <cell r="B272" t="str">
            <v>Trần Thị Phương Oanh</v>
          </cell>
          <cell r="C272" t="str">
            <v>0016100006576006</v>
          </cell>
        </row>
        <row r="273">
          <cell r="B273" t="str">
            <v>Huỳnh Bá Thành</v>
          </cell>
          <cell r="C273" t="str">
            <v>0016100006667001</v>
          </cell>
        </row>
        <row r="274">
          <cell r="B274" t="str">
            <v>Đồng Anh Tuấn</v>
          </cell>
          <cell r="C274" t="str">
            <v>0016100006671009</v>
          </cell>
        </row>
        <row r="275">
          <cell r="B275" t="str">
            <v>Phan Ngọc Phát</v>
          </cell>
          <cell r="C275" t="str">
            <v>0016100006664002</v>
          </cell>
        </row>
        <row r="276">
          <cell r="B276" t="str">
            <v>Huỳnh Thanh Nhàn</v>
          </cell>
          <cell r="C276" t="str">
            <v>0016100006666005</v>
          </cell>
        </row>
        <row r="277">
          <cell r="B277" t="str">
            <v>Phạm Hữu Thành Phú</v>
          </cell>
          <cell r="C277" t="str">
            <v>0016100006651008</v>
          </cell>
        </row>
        <row r="278">
          <cell r="B278" t="str">
            <v>Lê Hùng Thanh</v>
          </cell>
          <cell r="C278" t="str">
            <v>0016100006672005</v>
          </cell>
        </row>
        <row r="279">
          <cell r="B279" t="str">
            <v>Phan Thị Ngọc Phượng</v>
          </cell>
          <cell r="C279" t="str">
            <v>0016100006635002</v>
          </cell>
        </row>
        <row r="280">
          <cell r="B280" t="str">
            <v>Trần Thị Ánh Phượng</v>
          </cell>
          <cell r="C280" t="str">
            <v>0016100006767006</v>
          </cell>
        </row>
        <row r="281">
          <cell r="B281" t="str">
            <v>Lưu Hoàng Hải Yến</v>
          </cell>
          <cell r="C281" t="str">
            <v>0016100006799005</v>
          </cell>
        </row>
        <row r="282">
          <cell r="B282" t="str">
            <v>Thái Thi My Sa</v>
          </cell>
          <cell r="C282" t="str">
            <v>0016100006768002</v>
          </cell>
        </row>
        <row r="283">
          <cell r="B283" t="str">
            <v>Nguyễn Cao Thắng</v>
          </cell>
          <cell r="C283" t="str">
            <v>0016100006770007</v>
          </cell>
        </row>
        <row r="284">
          <cell r="B284" t="str">
            <v>Lê Xuân Thiện</v>
          </cell>
          <cell r="C284" t="str">
            <v>0016100006766007</v>
          </cell>
        </row>
        <row r="285">
          <cell r="B285" t="str">
            <v>Nguyễn Thành Nam</v>
          </cell>
          <cell r="C285" t="str">
            <v>0016100006648007</v>
          </cell>
        </row>
        <row r="286">
          <cell r="B286" t="str">
            <v>Nguyễn Thị Hoa</v>
          </cell>
          <cell r="C286" t="str">
            <v>0016100006769009</v>
          </cell>
        </row>
        <row r="287">
          <cell r="B287" t="str">
            <v>Phạm Hữu Tấn</v>
          </cell>
          <cell r="C287" t="str">
            <v>0016100006670002</v>
          </cell>
        </row>
        <row r="288">
          <cell r="B288" t="str">
            <v>Nguyễn Thị Bích Liễu</v>
          </cell>
          <cell r="C288" t="str">
            <v>0016100006663006</v>
          </cell>
        </row>
        <row r="289">
          <cell r="B289" t="str">
            <v>Vũ Như Quỳnh</v>
          </cell>
          <cell r="C289" t="str">
            <v>0016100006771003</v>
          </cell>
        </row>
        <row r="290">
          <cell r="B290" t="str">
            <v>Nguyễn Văn Chì</v>
          </cell>
          <cell r="C290" t="str">
            <v>0016100006765003</v>
          </cell>
        </row>
        <row r="291">
          <cell r="B291" t="str">
            <v>Trần Văn Cu Anh</v>
          </cell>
          <cell r="C291" t="str">
            <v>0016100006649003</v>
          </cell>
        </row>
        <row r="292">
          <cell r="B292" t="str">
            <v>Nguyễn Tiến Hưng</v>
          </cell>
          <cell r="C292" t="str">
            <v>0016100006669004</v>
          </cell>
        </row>
        <row r="293">
          <cell r="B293" t="str">
            <v>Hồ Thị Tuyết</v>
          </cell>
          <cell r="C293" t="str">
            <v>0016100006662007</v>
          </cell>
        </row>
        <row r="294">
          <cell r="B294" t="str">
            <v>Nguyễn Hữu Xuân Vũ</v>
          </cell>
          <cell r="C294" t="str">
            <v>0016100006650001</v>
          </cell>
        </row>
        <row r="295">
          <cell r="B295" t="str">
            <v>Lê Hồng Phúc</v>
          </cell>
          <cell r="C295" t="str">
            <v>0016100006668008</v>
          </cell>
        </row>
        <row r="296">
          <cell r="B296" t="str">
            <v>Hồ Văn Sĩ</v>
          </cell>
          <cell r="C296" t="str">
            <v>0016100006538007</v>
          </cell>
        </row>
        <row r="297">
          <cell r="B297" t="str">
            <v>Nguyễn Thị Nhuận</v>
          </cell>
          <cell r="C297" t="str">
            <v>0016100006519002</v>
          </cell>
        </row>
        <row r="298">
          <cell r="B298" t="str">
            <v>Nguyễn Văn Tấn</v>
          </cell>
          <cell r="C298" t="str">
            <v>0016100006537008</v>
          </cell>
        </row>
        <row r="299">
          <cell r="B299" t="str">
            <v>Nguyễn Thị Thùy</v>
          </cell>
          <cell r="C299" t="str">
            <v>0016100006535008</v>
          </cell>
        </row>
        <row r="300">
          <cell r="B300" t="str">
            <v>Võ Thị Xuân Thơ</v>
          </cell>
          <cell r="C300" t="str">
            <v>0016100006527005</v>
          </cell>
        </row>
        <row r="301">
          <cell r="B301" t="str">
            <v>Huỳnh Thị Mai</v>
          </cell>
          <cell r="C301" t="str">
            <v>0016100006539003</v>
          </cell>
        </row>
        <row r="302">
          <cell r="B302" t="str">
            <v>Lương Xuân Thịnh</v>
          </cell>
          <cell r="C302" t="str">
            <v>0016100006540001</v>
          </cell>
        </row>
        <row r="303">
          <cell r="B303" t="str">
            <v>Vương Hội Khánh</v>
          </cell>
          <cell r="C303" t="str">
            <v>0016100006542004</v>
          </cell>
        </row>
        <row r="304">
          <cell r="B304" t="str">
            <v>Võ Thị Lệ Trân</v>
          </cell>
          <cell r="C304" t="str">
            <v>0016100006524006</v>
          </cell>
        </row>
        <row r="305">
          <cell r="B305" t="str">
            <v>Nguyễn Thị Hải Hà</v>
          </cell>
          <cell r="C305" t="str">
            <v>0016100006541008</v>
          </cell>
        </row>
        <row r="306">
          <cell r="B306" t="str">
            <v>Nguyễn Thị Tất</v>
          </cell>
          <cell r="C306" t="str">
            <v>0016100006522003</v>
          </cell>
        </row>
        <row r="307">
          <cell r="B307" t="str">
            <v>Nguyễn Việt Tiến</v>
          </cell>
          <cell r="C307" t="str">
            <v>0016100006523007</v>
          </cell>
        </row>
        <row r="308">
          <cell r="B308" t="str">
            <v>Phạm Huỳnh Kim Ngân</v>
          </cell>
          <cell r="C308" t="str">
            <v>0016100006520008</v>
          </cell>
        </row>
        <row r="309">
          <cell r="B309" t="str">
            <v>Huỳnh Thị Minh Ly</v>
          </cell>
          <cell r="C309" t="str">
            <v>0016100006518006</v>
          </cell>
        </row>
        <row r="310">
          <cell r="B310" t="str">
            <v>Nguyễn Thị Thanh Thảo</v>
          </cell>
          <cell r="C310" t="str">
            <v>0016100006521007</v>
          </cell>
        </row>
        <row r="311">
          <cell r="B311" t="str">
            <v>Giáp Thị Vượng</v>
          </cell>
          <cell r="C311" t="str">
            <v>0016100006526009</v>
          </cell>
        </row>
        <row r="312">
          <cell r="B312" t="str">
            <v>Võ Minh Phương</v>
          </cell>
          <cell r="C312" t="str">
            <v>0016100006536004</v>
          </cell>
        </row>
        <row r="313">
          <cell r="B313" t="str">
            <v>Sỹ Thị Chung</v>
          </cell>
          <cell r="C313" t="str">
            <v>0016100006525002</v>
          </cell>
        </row>
        <row r="314">
          <cell r="B314" t="str">
            <v>Nguyễn Thanh Lâm</v>
          </cell>
          <cell r="C314" t="str">
            <v>0016100006661003</v>
          </cell>
        </row>
        <row r="315">
          <cell r="B315" t="str">
            <v>Phạm Minh Nghĩa</v>
          </cell>
          <cell r="C315" t="str">
            <v>0016100006660007</v>
          </cell>
        </row>
        <row r="316">
          <cell r="B316" t="str">
            <v>Lê Minh Phong</v>
          </cell>
          <cell r="C316" t="str">
            <v>0016100006655003</v>
          </cell>
        </row>
        <row r="317">
          <cell r="B317" t="str">
            <v>Trương Thị Hồng</v>
          </cell>
          <cell r="C317" t="str">
            <v>0016100006657006</v>
          </cell>
        </row>
        <row r="318">
          <cell r="B318" t="str">
            <v>Phạm Huy Hoàng</v>
          </cell>
          <cell r="C318" t="str">
            <v>0016100006656007</v>
          </cell>
        </row>
        <row r="319">
          <cell r="B319" t="str">
            <v>Nguyễn Thị Thảo</v>
          </cell>
          <cell r="C319" t="str">
            <v>0016100006659009</v>
          </cell>
        </row>
        <row r="320">
          <cell r="B320" t="str">
            <v>Nguyễn Thị Thanh Hòa</v>
          </cell>
          <cell r="C320" t="str">
            <v>0016100006653008</v>
          </cell>
        </row>
        <row r="321">
          <cell r="B321" t="str">
            <v>Trần Quốc Định</v>
          </cell>
          <cell r="C321" t="str">
            <v>0016100006658002</v>
          </cell>
        </row>
        <row r="322">
          <cell r="B322" t="str">
            <v>Nguyễn Thị Ngọc Anh</v>
          </cell>
          <cell r="C322" t="str">
            <v>0016100006654007</v>
          </cell>
        </row>
        <row r="323">
          <cell r="B323" t="str">
            <v>Mai Nguyễn Hoàng Yến</v>
          </cell>
          <cell r="C323" t="str">
            <v>0016100006652004</v>
          </cell>
        </row>
        <row r="324">
          <cell r="B324" t="str">
            <v>Lương Thị Thắm</v>
          </cell>
          <cell r="C324" t="str">
            <v>0016100006551003</v>
          </cell>
        </row>
        <row r="325">
          <cell r="B325" t="str">
            <v>Đỗ Thị Tâm</v>
          </cell>
          <cell r="C325" t="str">
            <v>0016100006552007</v>
          </cell>
        </row>
        <row r="326">
          <cell r="B326" t="str">
            <v>Đỗ Công Thành</v>
          </cell>
          <cell r="C326" t="str">
            <v>0016100006553006</v>
          </cell>
        </row>
        <row r="327">
          <cell r="B327" t="str">
            <v>Nguyễn Ngọc Phương</v>
          </cell>
          <cell r="C327" t="str">
            <v>0016100006724005</v>
          </cell>
        </row>
        <row r="328">
          <cell r="B328" t="str">
            <v>Hồ Thị Khuyên</v>
          </cell>
          <cell r="C328" t="str">
            <v>0016100006723009</v>
          </cell>
        </row>
        <row r="329">
          <cell r="B329" t="str">
            <v>Đỗ Tuấn Việt</v>
          </cell>
          <cell r="C329" t="str">
            <v>0016100006500007</v>
          </cell>
        </row>
        <row r="330">
          <cell r="B330" t="str">
            <v>Nguyễn Hữu Thiện</v>
          </cell>
          <cell r="C330" t="str">
            <v>0016100006563001</v>
          </cell>
        </row>
        <row r="331">
          <cell r="B331" t="str">
            <v>Đặng Thu Hà</v>
          </cell>
          <cell r="C331" t="str">
            <v>0016100006633007</v>
          </cell>
        </row>
        <row r="332">
          <cell r="B332" t="str">
            <v>Nguyễn Tứ Cảnh</v>
          </cell>
          <cell r="C332" t="str">
            <v>0016100006501006</v>
          </cell>
        </row>
        <row r="333">
          <cell r="B333" t="str">
            <v>Trương Hữu Lộc</v>
          </cell>
          <cell r="C333" t="str">
            <v>0016100006562005</v>
          </cell>
        </row>
        <row r="334">
          <cell r="B334" t="str">
            <v>Trần Thị Diễm Thúy</v>
          </cell>
          <cell r="C334" t="str">
            <v>0016100006561009</v>
          </cell>
        </row>
        <row r="335">
          <cell r="B335" t="str">
            <v>Nguyễn Thị Trang</v>
          </cell>
          <cell r="C335" t="str">
            <v>0016100006560002</v>
          </cell>
        </row>
        <row r="336">
          <cell r="B336" t="str">
            <v>Hà Thị Hậu</v>
          </cell>
          <cell r="C336" t="str">
            <v>0016100006502002</v>
          </cell>
        </row>
        <row r="337">
          <cell r="B337" t="str">
            <v>Trang Thị Xuân Uyên</v>
          </cell>
          <cell r="C337" t="str">
            <v>0016100006567007</v>
          </cell>
        </row>
        <row r="338">
          <cell r="B338" t="str">
            <v>Vũ Thị Thanh Nhàn</v>
          </cell>
          <cell r="C338" t="str">
            <v>0016100006565004</v>
          </cell>
        </row>
        <row r="339">
          <cell r="B339" t="str">
            <v>Bùi Thị Lan Anh</v>
          </cell>
          <cell r="C339" t="str">
            <v>0016100006725001</v>
          </cell>
        </row>
        <row r="340">
          <cell r="B340" t="str">
            <v>Lê Thị Huyền</v>
          </cell>
          <cell r="C340" t="str">
            <v>0016100006566008</v>
          </cell>
        </row>
        <row r="341">
          <cell r="B341" t="str">
            <v>Lê Hồng Sơn</v>
          </cell>
          <cell r="C341" t="str">
            <v>0016100006665009</v>
          </cell>
        </row>
        <row r="342">
          <cell r="B342" t="str">
            <v>Nguyễn Thị Thu Trang</v>
          </cell>
          <cell r="C342" t="str">
            <v>0016100006692006</v>
          </cell>
        </row>
        <row r="343">
          <cell r="B343" t="str">
            <v>Nguyễn Thị Vân</v>
          </cell>
          <cell r="C343" t="str">
            <v>0016100006864001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4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5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zoomScaleNormal="100" workbookViewId="0">
      <pane ySplit="4" topLeftCell="A5" activePane="bottomLeft" state="frozen"/>
      <selection pane="bottomLeft" sqref="A1:XFD1048576"/>
    </sheetView>
  </sheetViews>
  <sheetFormatPr defaultRowHeight="15" x14ac:dyDescent="0.25"/>
  <cols>
    <col min="1" max="1" width="6.5703125" customWidth="1"/>
    <col min="2" max="2" width="27.7109375" customWidth="1"/>
    <col min="3" max="3" width="16.7109375" style="1" customWidth="1"/>
    <col min="4" max="4" width="9" customWidth="1"/>
    <col min="5" max="5" width="8.42578125" customWidth="1"/>
    <col min="6" max="6" width="10.28515625" customWidth="1"/>
    <col min="7" max="7" width="9.28515625" customWidth="1"/>
    <col min="8" max="8" width="10.5703125" customWidth="1"/>
    <col min="9" max="9" width="13.140625" customWidth="1"/>
    <col min="10" max="10" width="12.85546875" customWidth="1"/>
    <col min="11" max="11" width="1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42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43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5" si="1">(C5+D5+F5+H5)*I5</f>
        <v>7335169</v>
      </c>
      <c r="K5" s="39">
        <f t="shared" ref="K5:K15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4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10</v>
      </c>
      <c r="C8" s="35">
        <v>4.8899999999999997</v>
      </c>
      <c r="D8" s="35">
        <v>0.35</v>
      </c>
      <c r="E8" s="36">
        <v>0.09</v>
      </c>
      <c r="F8" s="35">
        <f t="shared" si="0"/>
        <v>0.44009999999999994</v>
      </c>
      <c r="G8" s="37">
        <v>0.28000000000000003</v>
      </c>
      <c r="H8" s="38">
        <f t="shared" si="3"/>
        <v>1.590428</v>
      </c>
      <c r="I8" s="39">
        <v>1390000</v>
      </c>
      <c r="J8" s="39">
        <f t="shared" si="1"/>
        <v>10106033.92</v>
      </c>
      <c r="K8" s="39">
        <f t="shared" si="2"/>
        <v>101060.3392</v>
      </c>
    </row>
    <row r="9" spans="1:14" s="32" customFormat="1" ht="20.100000000000001" customHeight="1" x14ac:dyDescent="0.25">
      <c r="A9" s="33">
        <v>5</v>
      </c>
      <c r="B9" s="34" t="s">
        <v>11</v>
      </c>
      <c r="C9" s="35">
        <v>3.66</v>
      </c>
      <c r="D9" s="35"/>
      <c r="E9" s="36"/>
      <c r="F9" s="35">
        <f t="shared" si="0"/>
        <v>0</v>
      </c>
      <c r="G9" s="37"/>
      <c r="H9" s="38">
        <f t="shared" si="3"/>
        <v>0</v>
      </c>
      <c r="I9" s="39">
        <v>1390000</v>
      </c>
      <c r="J9" s="39">
        <f t="shared" si="1"/>
        <v>5087400</v>
      </c>
      <c r="K9" s="39">
        <f t="shared" si="2"/>
        <v>50874</v>
      </c>
    </row>
    <row r="10" spans="1:14" s="32" customFormat="1" ht="20.100000000000001" customHeight="1" x14ac:dyDescent="0.25">
      <c r="A10" s="33">
        <v>6</v>
      </c>
      <c r="B10" s="34" t="s">
        <v>12</v>
      </c>
      <c r="C10" s="35">
        <v>4.6500000000000004</v>
      </c>
      <c r="D10" s="35"/>
      <c r="E10" s="36"/>
      <c r="F10" s="35">
        <f t="shared" si="0"/>
        <v>0</v>
      </c>
      <c r="G10" s="37">
        <v>0.18</v>
      </c>
      <c r="H10" s="38">
        <f t="shared" si="3"/>
        <v>0.83700000000000008</v>
      </c>
      <c r="I10" s="39">
        <v>1390000</v>
      </c>
      <c r="J10" s="39">
        <f t="shared" si="1"/>
        <v>7626930</v>
      </c>
      <c r="K10" s="39">
        <f t="shared" si="2"/>
        <v>76269.3</v>
      </c>
    </row>
    <row r="11" spans="1:14" s="40" customFormat="1" ht="20.100000000000001" customHeight="1" x14ac:dyDescent="0.25">
      <c r="A11" s="33">
        <v>7</v>
      </c>
      <c r="B11" s="34" t="s">
        <v>38</v>
      </c>
      <c r="C11" s="35">
        <v>4.9800000000000004</v>
      </c>
      <c r="D11" s="35">
        <v>0.7</v>
      </c>
      <c r="E11" s="36"/>
      <c r="F11" s="35">
        <f t="shared" si="0"/>
        <v>0</v>
      </c>
      <c r="G11" s="37"/>
      <c r="H11" s="38">
        <f t="shared" si="3"/>
        <v>0</v>
      </c>
      <c r="I11" s="39">
        <v>1390000</v>
      </c>
      <c r="J11" s="39">
        <f t="shared" si="1"/>
        <v>7895200.0000000009</v>
      </c>
      <c r="K11" s="39">
        <f t="shared" si="2"/>
        <v>78952.000000000015</v>
      </c>
    </row>
    <row r="12" spans="1:14" s="32" customFormat="1" ht="20.100000000000001" customHeight="1" x14ac:dyDescent="0.25">
      <c r="A12" s="33">
        <v>8</v>
      </c>
      <c r="B12" s="34" t="s">
        <v>13</v>
      </c>
      <c r="C12" s="35">
        <v>4.9800000000000004</v>
      </c>
      <c r="D12" s="35">
        <v>0.35</v>
      </c>
      <c r="E12" s="36">
        <v>7.0000000000000007E-2</v>
      </c>
      <c r="F12" s="35">
        <f t="shared" si="0"/>
        <v>0.34860000000000008</v>
      </c>
      <c r="G12" s="37"/>
      <c r="H12" s="38">
        <f t="shared" si="3"/>
        <v>0</v>
      </c>
      <c r="I12" s="39">
        <v>1390000</v>
      </c>
      <c r="J12" s="39">
        <f t="shared" si="1"/>
        <v>7893254</v>
      </c>
      <c r="K12" s="39">
        <f t="shared" si="2"/>
        <v>78932.540000000008</v>
      </c>
    </row>
    <row r="13" spans="1:14" s="32" customFormat="1" ht="20.100000000000001" customHeight="1" x14ac:dyDescent="0.25">
      <c r="A13" s="33">
        <v>9</v>
      </c>
      <c r="B13" s="34" t="s">
        <v>14</v>
      </c>
      <c r="C13" s="35">
        <v>3</v>
      </c>
      <c r="D13" s="35">
        <v>0.35</v>
      </c>
      <c r="E13" s="36"/>
      <c r="F13" s="35">
        <f t="shared" si="0"/>
        <v>0</v>
      </c>
      <c r="G13" s="37"/>
      <c r="H13" s="38">
        <f t="shared" si="3"/>
        <v>0</v>
      </c>
      <c r="I13" s="39">
        <v>1390000</v>
      </c>
      <c r="J13" s="39">
        <f t="shared" si="1"/>
        <v>4656500</v>
      </c>
      <c r="K13" s="39">
        <f t="shared" si="2"/>
        <v>46565</v>
      </c>
    </row>
    <row r="14" spans="1:14" s="32" customFormat="1" ht="20.100000000000001" customHeight="1" x14ac:dyDescent="0.25">
      <c r="A14" s="33">
        <v>10</v>
      </c>
      <c r="B14" s="34" t="s">
        <v>15</v>
      </c>
      <c r="C14" s="35">
        <v>4.6500000000000004</v>
      </c>
      <c r="D14" s="35">
        <v>0.25</v>
      </c>
      <c r="E14" s="36"/>
      <c r="F14" s="35">
        <f t="shared" si="0"/>
        <v>0</v>
      </c>
      <c r="G14" s="37">
        <v>0.17</v>
      </c>
      <c r="H14" s="38">
        <f t="shared" si="3"/>
        <v>0.83300000000000007</v>
      </c>
      <c r="I14" s="39">
        <v>1390000</v>
      </c>
      <c r="J14" s="39">
        <f t="shared" si="1"/>
        <v>7968870.0000000009</v>
      </c>
      <c r="K14" s="39">
        <f t="shared" si="2"/>
        <v>79688.700000000012</v>
      </c>
    </row>
    <row r="15" spans="1:14" s="32" customFormat="1" ht="20.100000000000001" customHeight="1" x14ac:dyDescent="0.25">
      <c r="A15" s="33">
        <v>11</v>
      </c>
      <c r="B15" s="34" t="s">
        <v>40</v>
      </c>
      <c r="C15" s="35">
        <v>2.58</v>
      </c>
      <c r="D15" s="35"/>
      <c r="E15" s="36"/>
      <c r="F15" s="35">
        <f t="shared" si="0"/>
        <v>0</v>
      </c>
      <c r="G15" s="37"/>
      <c r="H15" s="38"/>
      <c r="I15" s="41">
        <v>1390000</v>
      </c>
      <c r="J15" s="39">
        <f t="shared" si="1"/>
        <v>3586200</v>
      </c>
      <c r="K15" s="39">
        <f t="shared" si="2"/>
        <v>35862</v>
      </c>
    </row>
    <row r="16" spans="1:14" s="32" customFormat="1" ht="20.100000000000001" customHeight="1" x14ac:dyDescent="0.25">
      <c r="A16" s="33">
        <v>12</v>
      </c>
      <c r="B16" s="34" t="s">
        <v>60</v>
      </c>
      <c r="C16" s="35">
        <v>2.67</v>
      </c>
      <c r="D16" s="35"/>
      <c r="E16" s="36"/>
      <c r="F16" s="35">
        <f t="shared" ref="F16" si="4">C16*E16</f>
        <v>0</v>
      </c>
      <c r="G16" s="37"/>
      <c r="H16" s="38"/>
      <c r="I16" s="41">
        <v>1390001</v>
      </c>
      <c r="J16" s="39">
        <f t="shared" ref="J16" si="5">(C16+D16+F16+H16)*I16</f>
        <v>3711302.67</v>
      </c>
      <c r="K16" s="39">
        <f>J16*1%</f>
        <v>37113.026700000002</v>
      </c>
    </row>
    <row r="17" spans="1:14" s="32" customFormat="1" ht="20.100000000000001" customHeight="1" x14ac:dyDescent="0.25">
      <c r="A17" s="33">
        <v>13</v>
      </c>
      <c r="B17" s="34" t="s">
        <v>16</v>
      </c>
      <c r="C17" s="328" t="s">
        <v>25</v>
      </c>
      <c r="D17" s="329"/>
      <c r="E17" s="329"/>
      <c r="F17" s="329"/>
      <c r="G17" s="329"/>
      <c r="H17" s="329"/>
      <c r="I17" s="329"/>
      <c r="J17" s="330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331"/>
      <c r="D18" s="332"/>
      <c r="E18" s="332"/>
      <c r="F18" s="332"/>
      <c r="G18" s="332"/>
      <c r="H18" s="332"/>
      <c r="I18" s="332"/>
      <c r="J18" s="333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18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40" customFormat="1" ht="20.100000000000001" customHeight="1" x14ac:dyDescent="0.25">
      <c r="A25" s="33">
        <v>21</v>
      </c>
      <c r="B25" s="34" t="s">
        <v>39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</row>
    <row r="26" spans="1:14" s="32" customFormat="1" ht="20.100000000000001" customHeight="1" x14ac:dyDescent="0.25">
      <c r="A26" s="33">
        <v>22</v>
      </c>
      <c r="B26" s="34" t="s">
        <v>24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>
        <f>SUM(K5:K26)</f>
        <v>776655.59590000007</v>
      </c>
    </row>
    <row r="27" spans="1:14" s="32" customFormat="1" ht="20.100000000000001" customHeight="1" x14ac:dyDescent="0.25">
      <c r="A27" s="33">
        <v>23</v>
      </c>
      <c r="B27" s="34" t="s">
        <v>35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57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58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59</v>
      </c>
      <c r="C30" s="331"/>
      <c r="D30" s="332"/>
      <c r="E30" s="332"/>
      <c r="F30" s="332"/>
      <c r="G30" s="332"/>
      <c r="H30" s="332"/>
      <c r="I30" s="332"/>
      <c r="J30" s="333"/>
      <c r="K30" s="42">
        <v>3000</v>
      </c>
      <c r="N30" s="43"/>
    </row>
    <row r="31" spans="1:14" s="45" customFormat="1" ht="20.100000000000001" customHeight="1" x14ac:dyDescent="0.25">
      <c r="A31" s="334" t="s">
        <v>7</v>
      </c>
      <c r="B31" s="335"/>
      <c r="C31" s="335"/>
      <c r="D31" s="335"/>
      <c r="E31" s="335"/>
      <c r="F31" s="335"/>
      <c r="G31" s="335"/>
      <c r="H31" s="335"/>
      <c r="I31" s="336"/>
      <c r="J31" s="44">
        <f>SUM(J5:J26)</f>
        <v>74665559.590000004</v>
      </c>
      <c r="K31" s="44">
        <f>SUM(K5:K30)</f>
        <v>788655.59590000007</v>
      </c>
    </row>
    <row r="32" spans="1:14" s="32" customFormat="1" ht="11.25" customHeight="1" x14ac:dyDescent="0.25">
      <c r="A32" s="46"/>
      <c r="B32" s="46"/>
      <c r="C32" s="47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337" t="s">
        <v>44</v>
      </c>
      <c r="B33" s="337"/>
      <c r="C33" s="60">
        <f>K31*30%</f>
        <v>236596.67877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337" t="s">
        <v>45</v>
      </c>
      <c r="B34" s="337"/>
      <c r="C34" s="60">
        <f>K31*70%</f>
        <v>552058.91712999996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47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339"/>
      <c r="B36" s="339"/>
      <c r="C36" s="54"/>
      <c r="G36" s="340" t="s">
        <v>46</v>
      </c>
      <c r="H36" s="340"/>
      <c r="I36" s="340"/>
      <c r="J36" s="340"/>
      <c r="K36" s="340"/>
      <c r="L36" s="48"/>
      <c r="M36" s="48"/>
      <c r="N36" s="48"/>
      <c r="O36" s="48"/>
    </row>
    <row r="37" spans="1:15" s="32" customFormat="1" ht="15.75" x14ac:dyDescent="0.25">
      <c r="A37" s="341" t="s">
        <v>37</v>
      </c>
      <c r="B37" s="341"/>
      <c r="C37" s="341"/>
      <c r="D37" s="341"/>
      <c r="E37" s="341"/>
      <c r="F37" s="341"/>
      <c r="G37" s="341" t="s">
        <v>47</v>
      </c>
      <c r="H37" s="341"/>
      <c r="I37" s="341"/>
      <c r="J37" s="341"/>
      <c r="K37" s="341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342" t="s">
        <v>36</v>
      </c>
      <c r="H38" s="342"/>
      <c r="I38" s="342"/>
      <c r="J38" s="342"/>
      <c r="K38" s="342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338" t="s">
        <v>14</v>
      </c>
      <c r="B44" s="338"/>
      <c r="C44" s="338"/>
      <c r="D44" s="338"/>
      <c r="E44" s="338"/>
      <c r="F44" s="338"/>
      <c r="G44" s="338" t="s">
        <v>13</v>
      </c>
      <c r="H44" s="338"/>
      <c r="I44" s="338"/>
      <c r="J44" s="338"/>
      <c r="K44" s="338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4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4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1:F1"/>
    <mergeCell ref="G1:K1"/>
    <mergeCell ref="A2:K2"/>
    <mergeCell ref="E3:F3"/>
    <mergeCell ref="G3:H3"/>
    <mergeCell ref="C17:J30"/>
    <mergeCell ref="A31:I31"/>
    <mergeCell ref="A33:B33"/>
    <mergeCell ref="A34:B34"/>
    <mergeCell ref="A44:F44"/>
    <mergeCell ref="G44:K44"/>
    <mergeCell ref="A36:B36"/>
    <mergeCell ref="G36:K36"/>
    <mergeCell ref="A37:F37"/>
    <mergeCell ref="G37:K37"/>
    <mergeCell ref="G38:K38"/>
  </mergeCells>
  <pageMargins left="0.31" right="0.2" top="0.33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="85" zoomScaleNormal="85" workbookViewId="0">
      <pane ySplit="4" topLeftCell="A9" activePane="bottomLeft" state="frozen"/>
      <selection pane="bottomLeft" activeCell="K5" sqref="K5:K30"/>
    </sheetView>
  </sheetViews>
  <sheetFormatPr defaultRowHeight="15" x14ac:dyDescent="0.25"/>
  <cols>
    <col min="1" max="1" width="6.5703125" customWidth="1"/>
    <col min="2" max="2" width="29.140625" customWidth="1"/>
    <col min="3" max="3" width="9.7109375" style="1" customWidth="1"/>
    <col min="4" max="4" width="11.28515625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7" width="0" hidden="1" customWidth="1"/>
  </cols>
  <sheetData>
    <row r="1" spans="1:14" s="3" customFormat="1" ht="69.75" customHeight="1" x14ac:dyDescent="0.25">
      <c r="A1" s="343" t="s">
        <v>42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48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6" si="1">(C5+D5+F5+H5)*I5</f>
        <v>7335169</v>
      </c>
      <c r="K5" s="39">
        <f t="shared" ref="K5:K15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4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10</v>
      </c>
      <c r="C8" s="35">
        <v>4.8899999999999997</v>
      </c>
      <c r="D8" s="35">
        <v>0.35</v>
      </c>
      <c r="E8" s="36">
        <v>0.09</v>
      </c>
      <c r="F8" s="35">
        <f t="shared" si="0"/>
        <v>0.44009999999999994</v>
      </c>
      <c r="G8" s="37">
        <v>0.28000000000000003</v>
      </c>
      <c r="H8" s="38">
        <f t="shared" si="3"/>
        <v>1.590428</v>
      </c>
      <c r="I8" s="39">
        <v>1390000</v>
      </c>
      <c r="J8" s="39">
        <f t="shared" si="1"/>
        <v>10106033.92</v>
      </c>
      <c r="K8" s="39">
        <f t="shared" si="2"/>
        <v>101060.3392</v>
      </c>
    </row>
    <row r="9" spans="1:14" s="32" customFormat="1" ht="20.100000000000001" customHeight="1" x14ac:dyDescent="0.25">
      <c r="A9" s="33">
        <v>5</v>
      </c>
      <c r="B9" s="34" t="s">
        <v>11</v>
      </c>
      <c r="C9" s="35">
        <v>3.66</v>
      </c>
      <c r="D9" s="35"/>
      <c r="E9" s="36"/>
      <c r="F9" s="35">
        <f t="shared" si="0"/>
        <v>0</v>
      </c>
      <c r="G9" s="37"/>
      <c r="H9" s="38">
        <f t="shared" si="3"/>
        <v>0</v>
      </c>
      <c r="I9" s="39">
        <v>1390000</v>
      </c>
      <c r="J9" s="39">
        <f t="shared" si="1"/>
        <v>5087400</v>
      </c>
      <c r="K9" s="39">
        <f t="shared" si="2"/>
        <v>50874</v>
      </c>
    </row>
    <row r="10" spans="1:14" s="32" customFormat="1" ht="20.100000000000001" customHeight="1" x14ac:dyDescent="0.25">
      <c r="A10" s="33">
        <v>6</v>
      </c>
      <c r="B10" s="34" t="s">
        <v>12</v>
      </c>
      <c r="C10" s="35">
        <v>4.6500000000000004</v>
      </c>
      <c r="D10" s="35"/>
      <c r="E10" s="36"/>
      <c r="F10" s="35">
        <f t="shared" si="0"/>
        <v>0</v>
      </c>
      <c r="G10" s="37">
        <v>0.18</v>
      </c>
      <c r="H10" s="38">
        <f t="shared" si="3"/>
        <v>0.83700000000000008</v>
      </c>
      <c r="I10" s="39">
        <v>1390000</v>
      </c>
      <c r="J10" s="39">
        <f t="shared" si="1"/>
        <v>7626930</v>
      </c>
      <c r="K10" s="39">
        <f t="shared" si="2"/>
        <v>76269.3</v>
      </c>
    </row>
    <row r="11" spans="1:14" s="32" customFormat="1" ht="20.100000000000001" customHeight="1" x14ac:dyDescent="0.25">
      <c r="A11" s="33">
        <v>7</v>
      </c>
      <c r="B11" s="34" t="s">
        <v>38</v>
      </c>
      <c r="C11" s="35">
        <v>4.9800000000000004</v>
      </c>
      <c r="D11" s="35">
        <v>0.7</v>
      </c>
      <c r="E11" s="36"/>
      <c r="F11" s="35">
        <f t="shared" si="0"/>
        <v>0</v>
      </c>
      <c r="G11" s="37"/>
      <c r="H11" s="38">
        <f t="shared" si="3"/>
        <v>0</v>
      </c>
      <c r="I11" s="39">
        <v>1390000</v>
      </c>
      <c r="J11" s="39">
        <f t="shared" si="1"/>
        <v>7895200.0000000009</v>
      </c>
      <c r="K11" s="39">
        <f t="shared" si="2"/>
        <v>78952.000000000015</v>
      </c>
    </row>
    <row r="12" spans="1:14" s="32" customFormat="1" ht="20.100000000000001" customHeight="1" x14ac:dyDescent="0.25">
      <c r="A12" s="33">
        <v>8</v>
      </c>
      <c r="B12" s="34" t="s">
        <v>13</v>
      </c>
      <c r="C12" s="35">
        <v>4.9800000000000004</v>
      </c>
      <c r="D12" s="35">
        <v>0.35</v>
      </c>
      <c r="E12" s="36">
        <v>7.0000000000000007E-2</v>
      </c>
      <c r="F12" s="35">
        <f t="shared" si="0"/>
        <v>0.34860000000000008</v>
      </c>
      <c r="G12" s="37"/>
      <c r="H12" s="38">
        <f t="shared" si="3"/>
        <v>0</v>
      </c>
      <c r="I12" s="39">
        <v>1390000</v>
      </c>
      <c r="J12" s="39">
        <f t="shared" si="1"/>
        <v>7893254</v>
      </c>
      <c r="K12" s="39">
        <f t="shared" si="2"/>
        <v>78932.540000000008</v>
      </c>
    </row>
    <row r="13" spans="1:14" s="32" customFormat="1" ht="20.100000000000001" customHeight="1" x14ac:dyDescent="0.25">
      <c r="A13" s="33">
        <v>9</v>
      </c>
      <c r="B13" s="34" t="s">
        <v>14</v>
      </c>
      <c r="C13" s="35">
        <v>3</v>
      </c>
      <c r="D13" s="35">
        <v>0.35</v>
      </c>
      <c r="E13" s="36"/>
      <c r="F13" s="35">
        <f t="shared" si="0"/>
        <v>0</v>
      </c>
      <c r="G13" s="37"/>
      <c r="H13" s="38">
        <f t="shared" si="3"/>
        <v>0</v>
      </c>
      <c r="I13" s="39">
        <v>1390000</v>
      </c>
      <c r="J13" s="39">
        <f t="shared" si="1"/>
        <v>4656500</v>
      </c>
      <c r="K13" s="39">
        <f t="shared" si="2"/>
        <v>46565</v>
      </c>
    </row>
    <row r="14" spans="1:14" s="32" customFormat="1" ht="20.100000000000001" customHeight="1" x14ac:dyDescent="0.25">
      <c r="A14" s="33">
        <v>10</v>
      </c>
      <c r="B14" s="34" t="s">
        <v>15</v>
      </c>
      <c r="C14" s="35">
        <v>4.6500000000000004</v>
      </c>
      <c r="D14" s="35">
        <v>0.25</v>
      </c>
      <c r="E14" s="36"/>
      <c r="F14" s="35">
        <f t="shared" si="0"/>
        <v>0</v>
      </c>
      <c r="G14" s="37">
        <v>0.17</v>
      </c>
      <c r="H14" s="38">
        <f t="shared" si="3"/>
        <v>0.83300000000000007</v>
      </c>
      <c r="I14" s="39">
        <v>1390000</v>
      </c>
      <c r="J14" s="39">
        <f t="shared" si="1"/>
        <v>7968870.0000000009</v>
      </c>
      <c r="K14" s="39">
        <f t="shared" si="2"/>
        <v>79688.700000000012</v>
      </c>
    </row>
    <row r="15" spans="1:14" s="32" customFormat="1" ht="20.100000000000001" customHeight="1" x14ac:dyDescent="0.25">
      <c r="A15" s="33">
        <v>11</v>
      </c>
      <c r="B15" s="34" t="s">
        <v>40</v>
      </c>
      <c r="C15" s="35">
        <v>2.58</v>
      </c>
      <c r="D15" s="35"/>
      <c r="E15" s="36"/>
      <c r="F15" s="35">
        <f t="shared" si="0"/>
        <v>0</v>
      </c>
      <c r="G15" s="37"/>
      <c r="H15" s="38"/>
      <c r="I15" s="41">
        <v>1390000</v>
      </c>
      <c r="J15" s="39">
        <f t="shared" si="1"/>
        <v>3586200</v>
      </c>
      <c r="K15" s="39">
        <f t="shared" si="2"/>
        <v>35862</v>
      </c>
    </row>
    <row r="16" spans="1:14" s="32" customFormat="1" ht="20.100000000000001" customHeight="1" x14ac:dyDescent="0.25">
      <c r="A16" s="33">
        <v>12</v>
      </c>
      <c r="B16" s="34" t="s">
        <v>60</v>
      </c>
      <c r="C16" s="35">
        <v>2.67</v>
      </c>
      <c r="D16" s="35"/>
      <c r="E16" s="36"/>
      <c r="F16" s="35">
        <f t="shared" si="0"/>
        <v>0</v>
      </c>
      <c r="G16" s="37"/>
      <c r="H16" s="38"/>
      <c r="I16" s="41">
        <v>1390001</v>
      </c>
      <c r="J16" s="39">
        <f t="shared" si="1"/>
        <v>3711302.67</v>
      </c>
      <c r="K16" s="39">
        <f>J16*1%</f>
        <v>37113.026700000002</v>
      </c>
    </row>
    <row r="17" spans="1:11" s="32" customFormat="1" ht="20.100000000000001" customHeight="1" x14ac:dyDescent="0.25">
      <c r="A17" s="33">
        <v>13</v>
      </c>
      <c r="B17" s="34" t="s">
        <v>16</v>
      </c>
      <c r="C17" s="328" t="s">
        <v>25</v>
      </c>
      <c r="D17" s="329"/>
      <c r="E17" s="329"/>
      <c r="F17" s="329"/>
      <c r="G17" s="329"/>
      <c r="H17" s="329"/>
      <c r="I17" s="329"/>
      <c r="J17" s="330"/>
      <c r="K17" s="42">
        <v>3000</v>
      </c>
    </row>
    <row r="18" spans="1:11" s="32" customFormat="1" ht="20.100000000000001" customHeight="1" x14ac:dyDescent="0.25">
      <c r="A18" s="33">
        <v>14</v>
      </c>
      <c r="B18" s="34" t="s">
        <v>17</v>
      </c>
      <c r="C18" s="331"/>
      <c r="D18" s="332"/>
      <c r="E18" s="332"/>
      <c r="F18" s="332"/>
      <c r="G18" s="332"/>
      <c r="H18" s="332"/>
      <c r="I18" s="332"/>
      <c r="J18" s="333"/>
      <c r="K18" s="42">
        <v>3000</v>
      </c>
    </row>
    <row r="19" spans="1:11" s="32" customFormat="1" ht="20.100000000000001" customHeight="1" x14ac:dyDescent="0.25">
      <c r="A19" s="33">
        <v>15</v>
      </c>
      <c r="B19" s="34" t="s">
        <v>18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1" s="32" customFormat="1" ht="20.100000000000001" customHeight="1" x14ac:dyDescent="0.25">
      <c r="A20" s="33">
        <v>16</v>
      </c>
      <c r="B20" s="34" t="s">
        <v>19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1" s="32" customFormat="1" ht="20.100000000000001" customHeight="1" x14ac:dyDescent="0.25">
      <c r="A21" s="33">
        <v>17</v>
      </c>
      <c r="B21" s="34" t="s">
        <v>20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1" s="32" customFormat="1" ht="20.100000000000001" customHeight="1" x14ac:dyDescent="0.25">
      <c r="A22" s="33">
        <v>18</v>
      </c>
      <c r="B22" s="34" t="s">
        <v>21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1" s="32" customFormat="1" ht="20.100000000000001" customHeight="1" x14ac:dyDescent="0.25">
      <c r="A23" s="33">
        <v>19</v>
      </c>
      <c r="B23" s="34" t="s">
        <v>22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1" s="32" customFormat="1" ht="20.100000000000001" customHeight="1" x14ac:dyDescent="0.25">
      <c r="A24" s="33">
        <v>20</v>
      </c>
      <c r="B24" s="34" t="s">
        <v>23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1" s="32" customFormat="1" ht="20.100000000000001" customHeight="1" x14ac:dyDescent="0.25">
      <c r="A25" s="33">
        <v>21</v>
      </c>
      <c r="B25" s="34" t="s">
        <v>39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</row>
    <row r="26" spans="1:11" s="32" customFormat="1" ht="20.100000000000001" customHeight="1" x14ac:dyDescent="0.25">
      <c r="A26" s="33">
        <v>22</v>
      </c>
      <c r="B26" s="34" t="s">
        <v>24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</row>
    <row r="27" spans="1:11" s="32" customFormat="1" ht="20.100000000000001" customHeight="1" x14ac:dyDescent="0.25">
      <c r="A27" s="33">
        <v>23</v>
      </c>
      <c r="B27" s="34" t="s">
        <v>35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</row>
    <row r="28" spans="1:11" s="32" customFormat="1" ht="20.100000000000001" customHeight="1" x14ac:dyDescent="0.25">
      <c r="A28" s="33">
        <v>24</v>
      </c>
      <c r="B28" s="34" t="s">
        <v>57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</row>
    <row r="29" spans="1:11" s="32" customFormat="1" ht="20.100000000000001" customHeight="1" x14ac:dyDescent="0.25">
      <c r="A29" s="33">
        <v>25</v>
      </c>
      <c r="B29" s="34" t="s">
        <v>58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</row>
    <row r="30" spans="1:11" s="32" customFormat="1" ht="20.100000000000001" customHeight="1" x14ac:dyDescent="0.25">
      <c r="A30" s="33">
        <v>26</v>
      </c>
      <c r="B30" s="34" t="s">
        <v>59</v>
      </c>
      <c r="C30" s="331"/>
      <c r="D30" s="332"/>
      <c r="E30" s="332"/>
      <c r="F30" s="332"/>
      <c r="G30" s="332"/>
      <c r="H30" s="332"/>
      <c r="I30" s="332"/>
      <c r="J30" s="333"/>
      <c r="K30" s="42">
        <v>3000</v>
      </c>
    </row>
    <row r="31" spans="1:11" s="45" customFormat="1" ht="20.100000000000001" customHeight="1" x14ac:dyDescent="0.25">
      <c r="A31" s="334" t="s">
        <v>7</v>
      </c>
      <c r="B31" s="335"/>
      <c r="C31" s="335"/>
      <c r="D31" s="335"/>
      <c r="E31" s="335"/>
      <c r="F31" s="335"/>
      <c r="G31" s="335"/>
      <c r="H31" s="335"/>
      <c r="I31" s="336"/>
      <c r="J31" s="44">
        <f>SUM(J5:J26)</f>
        <v>74665559.590000004</v>
      </c>
      <c r="K31" s="44">
        <f>SUM(K5:K30)</f>
        <v>788655.59590000007</v>
      </c>
    </row>
    <row r="32" spans="1:11" s="19" customFormat="1" ht="11.25" customHeight="1" x14ac:dyDescent="0.25">
      <c r="A32" s="6"/>
      <c r="B32" s="6"/>
      <c r="C32" s="68"/>
      <c r="D32" s="6"/>
      <c r="E32" s="6"/>
      <c r="F32" s="6"/>
      <c r="G32" s="6"/>
      <c r="H32" s="6"/>
      <c r="I32" s="6"/>
      <c r="J32" s="6"/>
      <c r="K32" s="6"/>
    </row>
    <row r="33" spans="1:15" s="19" customFormat="1" ht="22.5" customHeight="1" x14ac:dyDescent="0.25">
      <c r="A33" s="354" t="s">
        <v>44</v>
      </c>
      <c r="B33" s="354"/>
      <c r="C33" s="354"/>
      <c r="D33" s="24">
        <f>K31*30%</f>
        <v>236596.67877</v>
      </c>
      <c r="E33" s="26" t="s">
        <v>33</v>
      </c>
      <c r="F33" s="62"/>
      <c r="G33" s="62"/>
      <c r="K33" s="6"/>
      <c r="L33" s="20"/>
      <c r="M33" s="20"/>
      <c r="N33" s="20"/>
      <c r="O33" s="20"/>
    </row>
    <row r="34" spans="1:15" s="19" customFormat="1" ht="24.75" customHeight="1" x14ac:dyDescent="0.25">
      <c r="A34" s="354" t="s">
        <v>49</v>
      </c>
      <c r="B34" s="354"/>
      <c r="C34" s="354"/>
      <c r="D34" s="25">
        <f>K31*70%</f>
        <v>552058.91712999996</v>
      </c>
      <c r="E34" s="26" t="s">
        <v>33</v>
      </c>
      <c r="F34" s="62"/>
      <c r="G34" s="62"/>
      <c r="K34" s="9"/>
      <c r="L34" s="20"/>
      <c r="M34" s="10"/>
      <c r="N34" s="11"/>
      <c r="O34" s="20"/>
    </row>
    <row r="35" spans="1:15" s="19" customFormat="1" ht="29.25" customHeight="1" x14ac:dyDescent="0.25">
      <c r="A35" s="6"/>
      <c r="B35" s="6"/>
      <c r="C35" s="68"/>
      <c r="D35" s="6"/>
      <c r="E35" s="6"/>
      <c r="F35" s="6"/>
      <c r="G35" s="6"/>
      <c r="H35" s="6"/>
      <c r="I35" s="6"/>
      <c r="J35" s="6"/>
      <c r="K35" s="9"/>
      <c r="L35" s="20"/>
      <c r="M35" s="12">
        <f>790861*2+797764</f>
        <v>2379486</v>
      </c>
      <c r="N35" s="13"/>
      <c r="O35" s="20"/>
    </row>
    <row r="36" spans="1:15" s="19" customFormat="1" ht="15.75" x14ac:dyDescent="0.25">
      <c r="C36"/>
      <c r="G36" s="350" t="s">
        <v>50</v>
      </c>
      <c r="H36" s="350"/>
      <c r="I36" s="350"/>
      <c r="J36" s="350"/>
      <c r="K36" s="350"/>
      <c r="L36" s="31"/>
      <c r="M36" s="20">
        <f>M35-2397486</f>
        <v>-18000</v>
      </c>
      <c r="N36" s="20"/>
      <c r="O36" s="20"/>
    </row>
    <row r="37" spans="1:15" s="19" customFormat="1" ht="15.75" x14ac:dyDescent="0.25">
      <c r="A37" s="351" t="s">
        <v>37</v>
      </c>
      <c r="B37" s="351"/>
      <c r="C37" s="351"/>
      <c r="D37" s="351"/>
      <c r="E37" s="351"/>
      <c r="F37" s="351"/>
      <c r="G37" s="351" t="s">
        <v>47</v>
      </c>
      <c r="H37" s="351"/>
      <c r="I37" s="351"/>
      <c r="J37" s="351"/>
      <c r="K37" s="351"/>
      <c r="L37" s="29"/>
      <c r="M37" s="20"/>
      <c r="N37" s="20"/>
      <c r="O37" s="20"/>
    </row>
    <row r="38" spans="1:15" s="19" customFormat="1" ht="16.5" x14ac:dyDescent="0.25">
      <c r="A38"/>
      <c r="B38"/>
      <c r="C38"/>
      <c r="G38" s="352" t="s">
        <v>36</v>
      </c>
      <c r="H38" s="352"/>
      <c r="I38" s="352"/>
      <c r="J38" s="352"/>
      <c r="K38" s="352"/>
      <c r="L38" s="30"/>
    </row>
    <row r="39" spans="1:15" s="19" customFormat="1" ht="15.75" x14ac:dyDescent="0.25">
      <c r="A39"/>
      <c r="B39"/>
      <c r="C39"/>
      <c r="G39"/>
      <c r="H39"/>
      <c r="I39"/>
      <c r="J39"/>
      <c r="K39"/>
      <c r="L39"/>
    </row>
    <row r="40" spans="1:15" s="19" customFormat="1" ht="15.75" x14ac:dyDescent="0.25">
      <c r="A40"/>
      <c r="B40"/>
      <c r="C40"/>
      <c r="G40"/>
      <c r="H40"/>
      <c r="I40"/>
      <c r="J40"/>
      <c r="K40"/>
      <c r="L40"/>
    </row>
    <row r="41" spans="1:15" s="19" customFormat="1" ht="15.75" x14ac:dyDescent="0.25">
      <c r="A41"/>
      <c r="B41"/>
      <c r="C41"/>
      <c r="G41"/>
      <c r="H41"/>
      <c r="I41"/>
      <c r="J41"/>
      <c r="K41"/>
      <c r="L41" s="7"/>
    </row>
    <row r="42" spans="1:15" s="19" customFormat="1" ht="15.75" x14ac:dyDescent="0.25">
      <c r="A42"/>
      <c r="B42"/>
      <c r="C42"/>
      <c r="D42" s="353"/>
      <c r="E42" s="353"/>
      <c r="G42"/>
      <c r="H42"/>
      <c r="I42"/>
      <c r="J42"/>
      <c r="K42"/>
      <c r="L42" s="27"/>
    </row>
    <row r="43" spans="1:15" s="19" customFormat="1" ht="15.75" x14ac:dyDescent="0.25">
      <c r="A43" s="28"/>
      <c r="B43"/>
      <c r="C43" s="28"/>
      <c r="G43" s="28"/>
      <c r="H43" s="28"/>
      <c r="I43" s="28"/>
      <c r="J43" s="28"/>
      <c r="K43" s="28"/>
      <c r="L43" s="28"/>
    </row>
    <row r="44" spans="1:15" s="32" customFormat="1" ht="18.75" x14ac:dyDescent="0.3">
      <c r="A44" s="338" t="s">
        <v>14</v>
      </c>
      <c r="B44" s="338"/>
      <c r="C44" s="338"/>
      <c r="D44" s="338"/>
      <c r="E44" s="338"/>
      <c r="F44" s="338"/>
      <c r="G44" s="338" t="s">
        <v>13</v>
      </c>
      <c r="H44" s="338"/>
      <c r="I44" s="338"/>
      <c r="J44" s="338"/>
      <c r="K44" s="338"/>
    </row>
    <row r="45" spans="1:15" s="19" customFormat="1" ht="15.75" x14ac:dyDescent="0.25">
      <c r="A45" s="6"/>
      <c r="B45" s="6"/>
      <c r="C45" s="7"/>
      <c r="D45" s="6"/>
      <c r="E45" s="6"/>
      <c r="F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A48" s="6"/>
      <c r="B48" s="6"/>
      <c r="C48" s="6"/>
      <c r="D48" s="6"/>
      <c r="E48" s="6"/>
      <c r="F48" s="6"/>
      <c r="G48" s="6"/>
      <c r="H48" s="6"/>
      <c r="I48" s="8"/>
      <c r="J48" s="6"/>
      <c r="K48" s="6"/>
    </row>
    <row r="49" spans="1:11" s="19" customFormat="1" ht="15.75" x14ac:dyDescent="0.25">
      <c r="A49" s="6"/>
      <c r="B49" s="6"/>
      <c r="C49" s="7"/>
      <c r="D49" s="6"/>
      <c r="E49" s="6"/>
      <c r="F49" s="6"/>
      <c r="G49" s="6"/>
      <c r="H49" s="6"/>
      <c r="I49" s="6"/>
      <c r="J49" s="6"/>
      <c r="K49" s="6"/>
    </row>
    <row r="50" spans="1:11" s="19" customFormat="1" ht="15.75" x14ac:dyDescent="0.25">
      <c r="C50" s="21"/>
    </row>
    <row r="51" spans="1:11" s="19" customFormat="1" ht="15.75" x14ac:dyDescent="0.25">
      <c r="C51" s="21"/>
    </row>
    <row r="52" spans="1:11" s="19" customFormat="1" ht="15.75" x14ac:dyDescent="0.25">
      <c r="C52" s="21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  <row r="58" spans="1:11" s="19" customFormat="1" ht="15.75" x14ac:dyDescent="0.25">
      <c r="C58" s="21"/>
    </row>
    <row r="59" spans="1:11" s="19" customFormat="1" ht="15.75" x14ac:dyDescent="0.25">
      <c r="C59" s="21"/>
    </row>
    <row r="60" spans="1:11" s="19" customFormat="1" ht="15.75" x14ac:dyDescent="0.25">
      <c r="C60" s="21"/>
    </row>
    <row r="61" spans="1:11" s="19" customFormat="1" ht="15.75" x14ac:dyDescent="0.25">
      <c r="C61" s="21"/>
    </row>
    <row r="62" spans="1:11" s="19" customFormat="1" ht="15.75" x14ac:dyDescent="0.25">
      <c r="C62" s="21"/>
    </row>
    <row r="63" spans="1:11" s="19" customFormat="1" ht="15.75" x14ac:dyDescent="0.25">
      <c r="C63" s="21"/>
    </row>
    <row r="64" spans="1:11" s="19" customFormat="1" ht="15.75" x14ac:dyDescent="0.25">
      <c r="C64" s="21"/>
    </row>
    <row r="65" spans="3:3" s="19" customFormat="1" ht="15.75" x14ac:dyDescent="0.25">
      <c r="C65" s="21"/>
    </row>
  </sheetData>
  <mergeCells count="16">
    <mergeCell ref="A1:F1"/>
    <mergeCell ref="G1:K1"/>
    <mergeCell ref="A2:K2"/>
    <mergeCell ref="E3:F3"/>
    <mergeCell ref="G3:H3"/>
    <mergeCell ref="C17:J30"/>
    <mergeCell ref="A31:I31"/>
    <mergeCell ref="A33:C33"/>
    <mergeCell ref="A34:C34"/>
    <mergeCell ref="A37:F37"/>
    <mergeCell ref="A44:F44"/>
    <mergeCell ref="G36:K36"/>
    <mergeCell ref="G37:K37"/>
    <mergeCell ref="G38:K38"/>
    <mergeCell ref="G44:K44"/>
    <mergeCell ref="D42:E42"/>
  </mergeCells>
  <pageMargins left="0.31" right="0.2" top="0.33" bottom="0.2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85" zoomScaleNormal="85" workbookViewId="0">
      <pane ySplit="4" topLeftCell="A5" activePane="bottomLeft" state="frozen"/>
      <selection pane="bottomLeft" activeCell="A43" sqref="A43:XFD43"/>
    </sheetView>
  </sheetViews>
  <sheetFormatPr defaultRowHeight="15" x14ac:dyDescent="0.25"/>
  <cols>
    <col min="1" max="1" width="6.5703125" customWidth="1"/>
    <col min="2" max="2" width="27.28515625" customWidth="1"/>
    <col min="3" max="3" width="9.7109375" style="1" customWidth="1"/>
    <col min="4" max="4" width="11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6" width="0" hidden="1" customWidth="1"/>
  </cols>
  <sheetData>
    <row r="1" spans="1:14" s="3" customFormat="1" ht="69.75" customHeight="1" x14ac:dyDescent="0.25">
      <c r="A1" s="343" t="s">
        <v>42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51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5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4.6500000000000004</v>
      </c>
      <c r="D9" s="35"/>
      <c r="E9" s="36"/>
      <c r="F9" s="35">
        <f t="shared" si="0"/>
        <v>0</v>
      </c>
      <c r="G9" s="37">
        <v>0.18</v>
      </c>
      <c r="H9" s="38">
        <f t="shared" si="3"/>
        <v>0.83700000000000008</v>
      </c>
      <c r="I9" s="39">
        <v>1390000</v>
      </c>
      <c r="J9" s="39">
        <f t="shared" si="1"/>
        <v>7626930</v>
      </c>
      <c r="K9" s="39">
        <f t="shared" si="2"/>
        <v>76269.3</v>
      </c>
    </row>
    <row r="10" spans="1:14" s="32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7.0000000000000007E-2</v>
      </c>
      <c r="F11" s="35">
        <f t="shared" si="0"/>
        <v>0.34860000000000008</v>
      </c>
      <c r="G11" s="37"/>
      <c r="H11" s="38">
        <f t="shared" si="3"/>
        <v>0</v>
      </c>
      <c r="I11" s="39">
        <v>1390000</v>
      </c>
      <c r="J11" s="39">
        <f t="shared" si="1"/>
        <v>7893254</v>
      </c>
      <c r="K11" s="39">
        <f t="shared" si="2"/>
        <v>78932.540000000008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/>
      <c r="H12" s="38">
        <f t="shared" si="3"/>
        <v>0</v>
      </c>
      <c r="I12" s="39">
        <v>1390000</v>
      </c>
      <c r="J12" s="39">
        <f t="shared" si="1"/>
        <v>4656500</v>
      </c>
      <c r="K12" s="39">
        <f t="shared" si="2"/>
        <v>46565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41">
        <v>1390001</v>
      </c>
      <c r="J15" s="39">
        <f t="shared" si="1"/>
        <v>3711302.67</v>
      </c>
      <c r="K15" s="39">
        <f>J15*1%</f>
        <v>37113.026700000002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ref="F16" si="4">C16*E16</f>
        <v>0</v>
      </c>
      <c r="G16" s="37"/>
      <c r="H16" s="38"/>
      <c r="I16" s="41">
        <v>1390002</v>
      </c>
      <c r="J16" s="39">
        <f t="shared" ref="J16" si="5">(C16+D16+F16+H16)*I16</f>
        <v>5087407.32</v>
      </c>
      <c r="K16" s="39">
        <f>J16*1%</f>
        <v>50874.073200000006</v>
      </c>
    </row>
    <row r="17" spans="1:15" s="32" customFormat="1" ht="20.100000000000001" customHeight="1" x14ac:dyDescent="0.25">
      <c r="A17" s="33">
        <v>13</v>
      </c>
      <c r="B17" s="34" t="s">
        <v>16</v>
      </c>
      <c r="C17" s="328" t="s">
        <v>25</v>
      </c>
      <c r="D17" s="329"/>
      <c r="E17" s="329"/>
      <c r="F17" s="329"/>
      <c r="G17" s="329"/>
      <c r="H17" s="329"/>
      <c r="I17" s="329"/>
      <c r="J17" s="330"/>
      <c r="K17" s="42">
        <v>3000</v>
      </c>
    </row>
    <row r="18" spans="1:15" s="32" customFormat="1" ht="20.100000000000001" customHeight="1" x14ac:dyDescent="0.25">
      <c r="A18" s="33">
        <v>14</v>
      </c>
      <c r="B18" s="34" t="s">
        <v>17</v>
      </c>
      <c r="C18" s="331"/>
      <c r="D18" s="332"/>
      <c r="E18" s="332"/>
      <c r="F18" s="332"/>
      <c r="G18" s="332"/>
      <c r="H18" s="332"/>
      <c r="I18" s="332"/>
      <c r="J18" s="333"/>
      <c r="K18" s="42">
        <v>3000</v>
      </c>
    </row>
    <row r="19" spans="1:15" s="32" customFormat="1" ht="20.100000000000001" customHeight="1" x14ac:dyDescent="0.25">
      <c r="A19" s="33">
        <v>15</v>
      </c>
      <c r="B19" s="34" t="s">
        <v>19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5" s="32" customFormat="1" ht="20.100000000000001" customHeight="1" x14ac:dyDescent="0.25">
      <c r="A20" s="33">
        <v>16</v>
      </c>
      <c r="B20" s="34" t="s">
        <v>20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5" s="32" customFormat="1" ht="20.100000000000001" customHeight="1" x14ac:dyDescent="0.25">
      <c r="A21" s="33">
        <v>17</v>
      </c>
      <c r="B21" s="34" t="s">
        <v>21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5" s="32" customFormat="1" ht="20.100000000000001" customHeight="1" x14ac:dyDescent="0.25">
      <c r="A22" s="33">
        <v>18</v>
      </c>
      <c r="B22" s="34" t="s">
        <v>22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5" s="32" customFormat="1" ht="20.100000000000001" customHeight="1" x14ac:dyDescent="0.25">
      <c r="A23" s="33">
        <v>19</v>
      </c>
      <c r="B23" s="34" t="s">
        <v>23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5" s="32" customFormat="1" ht="20.100000000000001" customHeight="1" x14ac:dyDescent="0.25">
      <c r="A24" s="33">
        <v>20</v>
      </c>
      <c r="B24" s="34" t="s">
        <v>39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5" s="32" customFormat="1" ht="20.100000000000001" customHeight="1" x14ac:dyDescent="0.25">
      <c r="A25" s="33">
        <v>21</v>
      </c>
      <c r="B25" s="34" t="s">
        <v>24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</row>
    <row r="26" spans="1:15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</row>
    <row r="27" spans="1:15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</row>
    <row r="28" spans="1:15" s="32" customFormat="1" ht="20.100000000000001" customHeight="1" x14ac:dyDescent="0.25">
      <c r="A28" s="33">
        <v>24</v>
      </c>
      <c r="B28" s="34" t="s">
        <v>58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</row>
    <row r="29" spans="1:15" s="32" customFormat="1" ht="20.100000000000001" customHeight="1" x14ac:dyDescent="0.25">
      <c r="A29" s="33">
        <v>25</v>
      </c>
      <c r="B29" s="34" t="s">
        <v>59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</row>
    <row r="30" spans="1:15" s="45" customFormat="1" ht="20.100000000000001" customHeight="1" x14ac:dyDescent="0.25">
      <c r="A30" s="334" t="s">
        <v>7</v>
      </c>
      <c r="B30" s="335"/>
      <c r="C30" s="335"/>
      <c r="D30" s="335"/>
      <c r="E30" s="335"/>
      <c r="F30" s="335"/>
      <c r="G30" s="335"/>
      <c r="H30" s="335"/>
      <c r="I30" s="336"/>
      <c r="J30" s="44">
        <f>SUM(J5:J24)</f>
        <v>69646932.99000001</v>
      </c>
      <c r="K30" s="44">
        <f>SUM(K5:K29)</f>
        <v>735469.32990000001</v>
      </c>
    </row>
    <row r="31" spans="1:15" s="19" customFormat="1" ht="11.25" customHeight="1" x14ac:dyDescent="0.25">
      <c r="A31" s="6"/>
      <c r="B31" s="6"/>
      <c r="C31" s="7"/>
      <c r="D31" s="6"/>
      <c r="E31" s="6"/>
      <c r="F31" s="6"/>
      <c r="G31" s="6"/>
      <c r="H31" s="6"/>
      <c r="I31" s="6"/>
      <c r="J31" s="6"/>
      <c r="K31" s="6"/>
    </row>
    <row r="32" spans="1:15" s="19" customFormat="1" ht="22.5" customHeight="1" x14ac:dyDescent="0.25">
      <c r="A32" s="354" t="s">
        <v>44</v>
      </c>
      <c r="B32" s="354"/>
      <c r="C32" s="354"/>
      <c r="D32" s="63">
        <f>K30*30%</f>
        <v>220640.79897</v>
      </c>
      <c r="E32" s="64" t="s">
        <v>33</v>
      </c>
      <c r="F32" s="62"/>
      <c r="G32" s="62"/>
      <c r="K32" s="6"/>
      <c r="L32" s="20"/>
      <c r="M32" s="20"/>
      <c r="N32" s="20"/>
      <c r="O32" s="20"/>
    </row>
    <row r="33" spans="1:15" s="19" customFormat="1" ht="24.75" customHeight="1" x14ac:dyDescent="0.25">
      <c r="A33" s="354" t="s">
        <v>45</v>
      </c>
      <c r="B33" s="354"/>
      <c r="C33" s="354"/>
      <c r="D33" s="63">
        <f>K30*70%</f>
        <v>514828.53092999995</v>
      </c>
      <c r="E33" s="64" t="s">
        <v>33</v>
      </c>
      <c r="F33" s="62"/>
      <c r="G33" s="62"/>
      <c r="K33" s="9"/>
      <c r="L33" s="20"/>
      <c r="M33" s="10"/>
      <c r="N33" s="11"/>
      <c r="O33" s="20"/>
    </row>
    <row r="34" spans="1:15" s="19" customFormat="1" ht="15.75" x14ac:dyDescent="0.25">
      <c r="A34" s="6"/>
      <c r="B34" s="6"/>
      <c r="C34" s="7"/>
      <c r="D34" s="6"/>
      <c r="E34" s="6"/>
      <c r="F34" s="6"/>
      <c r="G34" s="6"/>
      <c r="H34" s="6"/>
      <c r="I34" s="6"/>
      <c r="J34" s="6"/>
      <c r="K34" s="9"/>
      <c r="L34" s="20"/>
      <c r="M34" s="12"/>
      <c r="N34" s="13"/>
      <c r="O34" s="20"/>
    </row>
    <row r="35" spans="1:15" s="19" customFormat="1" ht="15.75" x14ac:dyDescent="0.25">
      <c r="C35"/>
      <c r="G35" s="350" t="s">
        <v>46</v>
      </c>
      <c r="H35" s="350"/>
      <c r="I35" s="350"/>
      <c r="J35" s="350"/>
      <c r="K35" s="350"/>
      <c r="L35" s="20"/>
      <c r="M35" s="20"/>
      <c r="N35" s="20"/>
      <c r="O35" s="20"/>
    </row>
    <row r="36" spans="1:15" s="19" customFormat="1" ht="15.75" x14ac:dyDescent="0.25">
      <c r="A36" s="351" t="s">
        <v>37</v>
      </c>
      <c r="B36" s="351"/>
      <c r="C36" s="351"/>
      <c r="D36" s="351"/>
      <c r="E36" s="351"/>
      <c r="F36" s="351"/>
      <c r="G36" s="351" t="s">
        <v>47</v>
      </c>
      <c r="H36" s="351"/>
      <c r="I36" s="351"/>
      <c r="J36" s="351"/>
      <c r="K36" s="351"/>
      <c r="L36" s="20"/>
      <c r="M36" s="20"/>
      <c r="N36" s="20"/>
      <c r="O36" s="20"/>
    </row>
    <row r="37" spans="1:15" s="19" customFormat="1" ht="16.5" x14ac:dyDescent="0.25">
      <c r="A37"/>
      <c r="B37"/>
      <c r="C37"/>
      <c r="G37" s="352" t="s">
        <v>36</v>
      </c>
      <c r="H37" s="352"/>
      <c r="I37" s="352"/>
      <c r="J37" s="352"/>
      <c r="K37" s="352"/>
    </row>
    <row r="38" spans="1:15" s="19" customFormat="1" ht="15.75" x14ac:dyDescent="0.25">
      <c r="A38"/>
      <c r="B38"/>
      <c r="C38"/>
      <c r="G38"/>
      <c r="H38"/>
      <c r="I38"/>
      <c r="J38"/>
      <c r="K38"/>
    </row>
    <row r="39" spans="1:15" s="19" customFormat="1" ht="15.75" x14ac:dyDescent="0.25">
      <c r="A39"/>
      <c r="B39"/>
      <c r="C39"/>
      <c r="G39"/>
      <c r="H39"/>
      <c r="I39"/>
      <c r="J39"/>
      <c r="K39"/>
    </row>
    <row r="40" spans="1:15" s="19" customFormat="1" ht="15.75" x14ac:dyDescent="0.25">
      <c r="A40"/>
      <c r="B40"/>
      <c r="C40"/>
      <c r="G40"/>
      <c r="H40"/>
      <c r="I40"/>
      <c r="J40"/>
      <c r="K40"/>
    </row>
    <row r="41" spans="1:15" s="19" customFormat="1" ht="15.75" x14ac:dyDescent="0.25">
      <c r="A41"/>
      <c r="B41"/>
      <c r="C41"/>
      <c r="D41" s="353"/>
      <c r="E41" s="353"/>
      <c r="G41"/>
      <c r="H41"/>
      <c r="I41"/>
      <c r="J41"/>
      <c r="K41"/>
    </row>
    <row r="42" spans="1:15" s="19" customFormat="1" ht="15.75" x14ac:dyDescent="0.25">
      <c r="A42" s="28"/>
      <c r="B42"/>
      <c r="C42" s="28"/>
      <c r="G42" s="28"/>
      <c r="H42" s="28"/>
      <c r="I42" s="28"/>
      <c r="J42" s="28"/>
      <c r="K42" s="28"/>
    </row>
    <row r="43" spans="1:15" s="32" customFormat="1" ht="18.75" x14ac:dyDescent="0.3">
      <c r="A43" s="338" t="s">
        <v>14</v>
      </c>
      <c r="B43" s="338"/>
      <c r="C43" s="338"/>
      <c r="D43" s="338"/>
      <c r="E43" s="338"/>
      <c r="F43" s="338"/>
      <c r="G43" s="338" t="s">
        <v>13</v>
      </c>
      <c r="H43" s="338"/>
      <c r="I43" s="338"/>
      <c r="J43" s="338"/>
      <c r="K43" s="338"/>
    </row>
    <row r="44" spans="1:15" s="19" customFormat="1" ht="15.75" x14ac:dyDescent="0.25">
      <c r="A44" s="6"/>
      <c r="B44" s="6"/>
      <c r="C44" s="6"/>
      <c r="D44" s="6"/>
      <c r="E44" s="6"/>
      <c r="F44" s="6"/>
      <c r="G44" s="6"/>
      <c r="H44" s="6"/>
      <c r="I44" s="8"/>
      <c r="J44" s="6"/>
      <c r="K44" s="6"/>
    </row>
    <row r="45" spans="1:15" s="19" customFormat="1" ht="15.75" x14ac:dyDescent="0.25">
      <c r="A45" s="6"/>
      <c r="B45" s="6"/>
      <c r="C45" s="7"/>
      <c r="D45" s="6"/>
      <c r="E45" s="6"/>
      <c r="F45" s="6"/>
      <c r="G45" s="6"/>
      <c r="H45" s="6"/>
      <c r="I45" s="6"/>
      <c r="J45" s="6"/>
      <c r="K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C48" s="21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A1:F1"/>
    <mergeCell ref="G1:K1"/>
    <mergeCell ref="A2:K2"/>
    <mergeCell ref="E3:F3"/>
    <mergeCell ref="G3:H3"/>
    <mergeCell ref="C17:J29"/>
    <mergeCell ref="A30:I30"/>
    <mergeCell ref="A32:C32"/>
    <mergeCell ref="A33:C33"/>
    <mergeCell ref="A43:F43"/>
    <mergeCell ref="G43:K43"/>
    <mergeCell ref="G35:K35"/>
    <mergeCell ref="A36:F36"/>
    <mergeCell ref="G36:K36"/>
    <mergeCell ref="G37:K37"/>
    <mergeCell ref="D41:E41"/>
  </mergeCells>
  <pageMargins left="0.31" right="0.2" top="0.33" bottom="0.2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Normal="100" workbookViewId="0">
      <pane ySplit="3" topLeftCell="A10" activePane="bottomLeft" state="frozen"/>
      <selection pane="bottomLeft" activeCell="J13" sqref="J13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4.5703125" customWidth="1"/>
  </cols>
  <sheetData>
    <row r="1" spans="1:6" s="3" customFormat="1" ht="60.75" customHeight="1" x14ac:dyDescent="0.25">
      <c r="A1" s="355" t="s">
        <v>42</v>
      </c>
      <c r="B1" s="355"/>
      <c r="C1" s="355"/>
      <c r="D1" s="356" t="s">
        <v>6</v>
      </c>
      <c r="E1" s="356"/>
      <c r="F1" s="356"/>
    </row>
    <row r="2" spans="1:6" ht="58.5" customHeight="1" x14ac:dyDescent="0.25">
      <c r="A2" s="357" t="s">
        <v>52</v>
      </c>
      <c r="B2" s="358"/>
      <c r="C2" s="358"/>
      <c r="D2" s="358"/>
      <c r="E2" s="358"/>
      <c r="F2" s="358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22" t="s">
        <v>55</v>
      </c>
      <c r="F3" s="15" t="s">
        <v>56</v>
      </c>
    </row>
    <row r="4" spans="1:6" s="32" customFormat="1" ht="24.95" customHeight="1" x14ac:dyDescent="0.25">
      <c r="A4" s="33">
        <v>1</v>
      </c>
      <c r="B4" s="34" t="s">
        <v>8</v>
      </c>
      <c r="C4" s="65">
        <v>73351.69</v>
      </c>
      <c r="D4" s="65">
        <v>73351.69</v>
      </c>
      <c r="E4" s="66">
        <v>73351.69</v>
      </c>
      <c r="F4" s="67">
        <f t="shared" ref="F4:F30" si="0">SUM(C4:E4)</f>
        <v>220055.07</v>
      </c>
    </row>
    <row r="5" spans="1:6" s="32" customFormat="1" ht="24.95" customHeight="1" x14ac:dyDescent="0.25">
      <c r="A5" s="33">
        <v>2</v>
      </c>
      <c r="B5" s="34" t="s">
        <v>9</v>
      </c>
      <c r="C5" s="65">
        <v>41700</v>
      </c>
      <c r="D5" s="65">
        <v>41700</v>
      </c>
      <c r="E5" s="66">
        <v>41700</v>
      </c>
      <c r="F5" s="67">
        <f t="shared" si="0"/>
        <v>125100</v>
      </c>
    </row>
    <row r="6" spans="1:6" s="32" customFormat="1" ht="24.95" customHeight="1" x14ac:dyDescent="0.25">
      <c r="A6" s="33">
        <v>3</v>
      </c>
      <c r="B6" s="34" t="s">
        <v>41</v>
      </c>
      <c r="C6" s="65">
        <v>46287</v>
      </c>
      <c r="D6" s="65">
        <v>46287</v>
      </c>
      <c r="E6" s="66">
        <v>46287</v>
      </c>
      <c r="F6" s="67">
        <f t="shared" si="0"/>
        <v>138861</v>
      </c>
    </row>
    <row r="7" spans="1:6" s="32" customFormat="1" ht="24.95" customHeight="1" x14ac:dyDescent="0.25">
      <c r="A7" s="33">
        <v>4</v>
      </c>
      <c r="B7" s="34" t="s">
        <v>10</v>
      </c>
      <c r="C7" s="65">
        <v>101060.3392</v>
      </c>
      <c r="D7" s="65">
        <v>101060.3392</v>
      </c>
      <c r="E7" s="66">
        <v>0</v>
      </c>
      <c r="F7" s="67">
        <f t="shared" si="0"/>
        <v>202120.6784</v>
      </c>
    </row>
    <row r="8" spans="1:6" s="32" customFormat="1" ht="24.95" customHeight="1" x14ac:dyDescent="0.25">
      <c r="A8" s="33">
        <v>5</v>
      </c>
      <c r="B8" s="34" t="s">
        <v>11</v>
      </c>
      <c r="C8" s="65">
        <v>50874</v>
      </c>
      <c r="D8" s="65">
        <v>50874</v>
      </c>
      <c r="E8" s="66">
        <v>50874</v>
      </c>
      <c r="F8" s="67">
        <f t="shared" si="0"/>
        <v>152622</v>
      </c>
    </row>
    <row r="9" spans="1:6" s="32" customFormat="1" ht="24.95" customHeight="1" x14ac:dyDescent="0.25">
      <c r="A9" s="33">
        <v>6</v>
      </c>
      <c r="B9" s="34" t="s">
        <v>12</v>
      </c>
      <c r="C9" s="65">
        <v>76269.3</v>
      </c>
      <c r="D9" s="65">
        <v>76269.3</v>
      </c>
      <c r="E9" s="66">
        <v>76269.3</v>
      </c>
      <c r="F9" s="67">
        <f t="shared" si="0"/>
        <v>228807.90000000002</v>
      </c>
    </row>
    <row r="10" spans="1:6" s="32" customFormat="1" ht="24.95" customHeight="1" x14ac:dyDescent="0.25">
      <c r="A10" s="33">
        <v>7</v>
      </c>
      <c r="B10" s="34" t="s">
        <v>38</v>
      </c>
      <c r="C10" s="65">
        <v>78952.000000000015</v>
      </c>
      <c r="D10" s="65">
        <v>78952.000000000015</v>
      </c>
      <c r="E10" s="66">
        <v>78952.000000000015</v>
      </c>
      <c r="F10" s="67">
        <f t="shared" si="0"/>
        <v>236856.00000000006</v>
      </c>
    </row>
    <row r="11" spans="1:6" s="32" customFormat="1" ht="24.95" customHeight="1" x14ac:dyDescent="0.25">
      <c r="A11" s="33">
        <v>8</v>
      </c>
      <c r="B11" s="34" t="s">
        <v>13</v>
      </c>
      <c r="C11" s="65">
        <v>78932.540000000008</v>
      </c>
      <c r="D11" s="65">
        <v>78932.540000000008</v>
      </c>
      <c r="E11" s="66">
        <v>78932.540000000008</v>
      </c>
      <c r="F11" s="67">
        <f t="shared" si="0"/>
        <v>236797.62000000002</v>
      </c>
    </row>
    <row r="12" spans="1:6" s="32" customFormat="1" ht="24.95" customHeight="1" x14ac:dyDescent="0.25">
      <c r="A12" s="33">
        <v>9</v>
      </c>
      <c r="B12" s="34" t="s">
        <v>14</v>
      </c>
      <c r="C12" s="65">
        <v>46565</v>
      </c>
      <c r="D12" s="65">
        <v>46565</v>
      </c>
      <c r="E12" s="66">
        <v>46565</v>
      </c>
      <c r="F12" s="67">
        <f t="shared" si="0"/>
        <v>139695</v>
      </c>
    </row>
    <row r="13" spans="1:6" s="32" customFormat="1" ht="24.95" customHeight="1" x14ac:dyDescent="0.25">
      <c r="A13" s="33">
        <v>10</v>
      </c>
      <c r="B13" s="34" t="s">
        <v>15</v>
      </c>
      <c r="C13" s="65">
        <v>79688.700000000012</v>
      </c>
      <c r="D13" s="65">
        <v>79688.700000000012</v>
      </c>
      <c r="E13" s="66">
        <v>79688.700000000012</v>
      </c>
      <c r="F13" s="67">
        <f t="shared" si="0"/>
        <v>239066.10000000003</v>
      </c>
    </row>
    <row r="14" spans="1:6" s="32" customFormat="1" ht="24.95" customHeight="1" x14ac:dyDescent="0.25">
      <c r="A14" s="33">
        <v>11</v>
      </c>
      <c r="B14" s="34" t="s">
        <v>40</v>
      </c>
      <c r="C14" s="65">
        <v>35862</v>
      </c>
      <c r="D14" s="65">
        <v>35862</v>
      </c>
      <c r="E14" s="66">
        <v>35862</v>
      </c>
      <c r="F14" s="67">
        <f t="shared" si="0"/>
        <v>107586</v>
      </c>
    </row>
    <row r="15" spans="1:6" s="32" customFormat="1" ht="24.95" customHeight="1" x14ac:dyDescent="0.25">
      <c r="A15" s="33">
        <v>12</v>
      </c>
      <c r="B15" s="34" t="s">
        <v>60</v>
      </c>
      <c r="C15" s="65">
        <v>37113.026700000002</v>
      </c>
      <c r="D15" s="65">
        <v>37113.026700000002</v>
      </c>
      <c r="E15" s="65">
        <v>37113.026700000002</v>
      </c>
      <c r="F15" s="67">
        <f t="shared" si="0"/>
        <v>111339.08010000001</v>
      </c>
    </row>
    <row r="16" spans="1:6" s="32" customFormat="1" ht="24.95" customHeight="1" x14ac:dyDescent="0.25">
      <c r="A16" s="33">
        <v>13</v>
      </c>
      <c r="B16" s="34" t="s">
        <v>61</v>
      </c>
      <c r="C16" s="65">
        <v>0</v>
      </c>
      <c r="D16" s="32">
        <v>0</v>
      </c>
      <c r="E16" s="65">
        <v>50874.073200000006</v>
      </c>
      <c r="F16" s="67">
        <f t="shared" si="0"/>
        <v>50874.073200000006</v>
      </c>
    </row>
    <row r="17" spans="1:6" s="32" customFormat="1" ht="24.95" customHeight="1" x14ac:dyDescent="0.25">
      <c r="A17" s="33">
        <v>14</v>
      </c>
      <c r="B17" s="34" t="s">
        <v>16</v>
      </c>
      <c r="C17" s="67">
        <v>3000</v>
      </c>
      <c r="D17" s="65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17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18</v>
      </c>
      <c r="C19" s="67">
        <v>3000</v>
      </c>
      <c r="D19" s="67">
        <v>3000</v>
      </c>
      <c r="E19" s="67">
        <v>0</v>
      </c>
      <c r="F19" s="67">
        <f t="shared" si="0"/>
        <v>6000</v>
      </c>
    </row>
    <row r="20" spans="1:6" s="32" customFormat="1" ht="24.95" customHeight="1" x14ac:dyDescent="0.25">
      <c r="A20" s="33">
        <v>17</v>
      </c>
      <c r="B20" s="34" t="s">
        <v>19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20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21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22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23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39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24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35</v>
      </c>
      <c r="C27" s="67">
        <v>3000</v>
      </c>
      <c r="D27" s="67">
        <v>3000</v>
      </c>
      <c r="E27" s="67">
        <v>3000</v>
      </c>
      <c r="F27" s="67">
        <f t="shared" si="0"/>
        <v>9000</v>
      </c>
    </row>
    <row r="28" spans="1:6" s="32" customFormat="1" ht="24.95" customHeight="1" x14ac:dyDescent="0.25">
      <c r="A28" s="33">
        <v>25</v>
      </c>
      <c r="B28" s="34" t="s">
        <v>57</v>
      </c>
      <c r="C28" s="67">
        <v>3000</v>
      </c>
      <c r="D28" s="67">
        <v>3000</v>
      </c>
      <c r="E28" s="67">
        <v>3000</v>
      </c>
      <c r="F28" s="67">
        <f t="shared" si="0"/>
        <v>9000</v>
      </c>
    </row>
    <row r="29" spans="1:6" s="32" customFormat="1" ht="24.95" customHeight="1" x14ac:dyDescent="0.25">
      <c r="A29" s="33">
        <v>26</v>
      </c>
      <c r="B29" s="34" t="s">
        <v>58</v>
      </c>
      <c r="C29" s="67">
        <v>3000</v>
      </c>
      <c r="D29" s="67">
        <v>3000</v>
      </c>
      <c r="E29" s="67">
        <v>3000</v>
      </c>
      <c r="F29" s="67">
        <f t="shared" si="0"/>
        <v>9000</v>
      </c>
    </row>
    <row r="30" spans="1:6" s="32" customFormat="1" ht="24.95" customHeight="1" x14ac:dyDescent="0.25">
      <c r="A30" s="33">
        <v>27</v>
      </c>
      <c r="B30" s="34" t="s">
        <v>59</v>
      </c>
      <c r="C30" s="67">
        <v>3000</v>
      </c>
      <c r="D30" s="67">
        <v>3000</v>
      </c>
      <c r="E30" s="67">
        <v>3000</v>
      </c>
      <c r="F30" s="67">
        <f t="shared" si="0"/>
        <v>9000</v>
      </c>
    </row>
    <row r="31" spans="1:6" s="45" customFormat="1" ht="24.95" customHeight="1" x14ac:dyDescent="0.25">
      <c r="A31" s="334" t="s">
        <v>7</v>
      </c>
      <c r="B31" s="335"/>
      <c r="C31" s="335"/>
      <c r="D31" s="335"/>
      <c r="E31" s="335"/>
      <c r="F31" s="44">
        <f>SUM(F4:F30)</f>
        <v>2312780.5217000004</v>
      </c>
    </row>
    <row r="32" spans="1:6" s="32" customFormat="1" ht="11.25" customHeight="1" x14ac:dyDescent="0.25">
      <c r="A32" s="46"/>
      <c r="B32" s="46"/>
      <c r="C32" s="47"/>
      <c r="D32" s="46"/>
      <c r="E32" s="46"/>
      <c r="F32" s="46"/>
    </row>
    <row r="33" spans="1:6" s="32" customFormat="1" ht="22.5" customHeight="1" x14ac:dyDescent="0.25">
      <c r="A33" s="337" t="s">
        <v>44</v>
      </c>
      <c r="B33" s="337"/>
      <c r="C33" s="60">
        <f>F31*30%</f>
        <v>693834.15651000012</v>
      </c>
      <c r="D33" s="58" t="s">
        <v>33</v>
      </c>
      <c r="E33" s="59"/>
    </row>
    <row r="34" spans="1:6" s="32" customFormat="1" ht="24.75" customHeight="1" x14ac:dyDescent="0.25">
      <c r="A34" s="337" t="s">
        <v>45</v>
      </c>
      <c r="B34" s="337"/>
      <c r="C34" s="60">
        <f>F31*70%</f>
        <v>1618946.3651900003</v>
      </c>
      <c r="D34" s="58" t="s">
        <v>33</v>
      </c>
      <c r="E34" s="59"/>
    </row>
    <row r="35" spans="1:6" s="19" customFormat="1" ht="15.75" x14ac:dyDescent="0.25">
      <c r="A35" s="6"/>
      <c r="B35" s="6"/>
      <c r="C35" s="7"/>
      <c r="D35" s="6"/>
      <c r="E35" s="6"/>
      <c r="F35" s="9"/>
    </row>
    <row r="36" spans="1:6" s="19" customFormat="1" ht="15.75" x14ac:dyDescent="0.25">
      <c r="C36"/>
      <c r="D36" s="350" t="s">
        <v>62</v>
      </c>
      <c r="E36" s="350"/>
      <c r="F36" s="350"/>
    </row>
    <row r="37" spans="1:6" s="19" customFormat="1" ht="15.75" x14ac:dyDescent="0.25">
      <c r="A37" s="351" t="s">
        <v>37</v>
      </c>
      <c r="B37" s="351"/>
      <c r="C37" s="351"/>
      <c r="D37" s="351" t="s">
        <v>47</v>
      </c>
      <c r="E37" s="351"/>
      <c r="F37" s="351"/>
    </row>
    <row r="38" spans="1:6" s="19" customFormat="1" ht="16.5" x14ac:dyDescent="0.25">
      <c r="A38"/>
      <c r="B38"/>
      <c r="C38"/>
      <c r="D38" s="352" t="s">
        <v>36</v>
      </c>
      <c r="E38" s="352"/>
      <c r="F38" s="352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338" t="s">
        <v>14</v>
      </c>
      <c r="B44" s="338"/>
      <c r="C44" s="338"/>
      <c r="D44" s="338" t="s">
        <v>13</v>
      </c>
      <c r="E44" s="338"/>
      <c r="F44" s="338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7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7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D44:F44"/>
    <mergeCell ref="A1:C1"/>
    <mergeCell ref="D1:F1"/>
    <mergeCell ref="A37:C37"/>
    <mergeCell ref="A44:C44"/>
    <mergeCell ref="D36:F36"/>
    <mergeCell ref="D37:F37"/>
    <mergeCell ref="D38:F38"/>
    <mergeCell ref="A2:F2"/>
    <mergeCell ref="A31:E31"/>
    <mergeCell ref="A33:B33"/>
    <mergeCell ref="A34:B34"/>
  </mergeCells>
  <pageMargins left="0.31" right="0.2" top="0.33" bottom="0.2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activeCell="R3" sqref="R3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140625" customWidth="1"/>
    <col min="6" max="6" width="8.85546875" customWidth="1"/>
    <col min="7" max="7" width="7.42578125" customWidth="1"/>
    <col min="8" max="8" width="6.5703125" customWidth="1"/>
    <col min="9" max="9" width="11.42578125" customWidth="1"/>
    <col min="10" max="10" width="12.85546875" customWidth="1"/>
    <col min="11" max="11" width="12" customWidth="1"/>
    <col min="12" max="12" width="0" hidden="1" customWidth="1"/>
    <col min="13" max="13" width="11.28515625" hidden="1" customWidth="1"/>
    <col min="14" max="14" width="13" hidden="1" customWidth="1"/>
    <col min="15" max="15" width="0" hidden="1" customWidth="1"/>
    <col min="16" max="16" width="0.85546875" customWidth="1"/>
  </cols>
  <sheetData>
    <row r="1" spans="1:14" s="3" customFormat="1" ht="69.75" customHeight="1" x14ac:dyDescent="0.25">
      <c r="A1" s="343" t="s">
        <v>70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207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" si="5">(C16+D16+F16+H16)*I16</f>
        <v>5453400</v>
      </c>
      <c r="K16" s="39">
        <f>J16*1%</f>
        <v>54534</v>
      </c>
    </row>
    <row r="17" spans="1:15" s="32" customFormat="1" ht="20.100000000000001" customHeight="1" x14ac:dyDescent="0.25">
      <c r="A17" s="240">
        <v>13</v>
      </c>
      <c r="B17" s="34" t="s">
        <v>16</v>
      </c>
      <c r="C17" s="359" t="s">
        <v>25</v>
      </c>
      <c r="D17" s="359"/>
      <c r="E17" s="359"/>
      <c r="F17" s="359"/>
      <c r="G17" s="359"/>
      <c r="H17" s="359"/>
      <c r="I17" s="359"/>
      <c r="J17" s="359"/>
      <c r="K17" s="42">
        <v>3000</v>
      </c>
    </row>
    <row r="18" spans="1:15" s="32" customFormat="1" ht="20.100000000000001" customHeight="1" x14ac:dyDescent="0.25">
      <c r="A18" s="240">
        <v>14</v>
      </c>
      <c r="B18" s="34" t="s">
        <v>17</v>
      </c>
      <c r="C18" s="359"/>
      <c r="D18" s="359"/>
      <c r="E18" s="359"/>
      <c r="F18" s="359"/>
      <c r="G18" s="359"/>
      <c r="H18" s="359"/>
      <c r="I18" s="359"/>
      <c r="J18" s="359"/>
      <c r="K18" s="42">
        <v>3000</v>
      </c>
    </row>
    <row r="19" spans="1:15" s="32" customFormat="1" ht="20.100000000000001" customHeight="1" x14ac:dyDescent="0.25">
      <c r="A19" s="240">
        <v>15</v>
      </c>
      <c r="B19" s="34" t="s">
        <v>19</v>
      </c>
      <c r="C19" s="359"/>
      <c r="D19" s="359"/>
      <c r="E19" s="359"/>
      <c r="F19" s="359"/>
      <c r="G19" s="359"/>
      <c r="H19" s="359"/>
      <c r="I19" s="359"/>
      <c r="J19" s="359"/>
      <c r="K19" s="42">
        <v>3000</v>
      </c>
    </row>
    <row r="20" spans="1:15" s="32" customFormat="1" ht="20.100000000000001" customHeight="1" x14ac:dyDescent="0.25">
      <c r="A20" s="240">
        <v>16</v>
      </c>
      <c r="B20" s="34" t="s">
        <v>20</v>
      </c>
      <c r="C20" s="359"/>
      <c r="D20" s="359"/>
      <c r="E20" s="359"/>
      <c r="F20" s="359"/>
      <c r="G20" s="359"/>
      <c r="H20" s="359"/>
      <c r="I20" s="359"/>
      <c r="J20" s="359"/>
      <c r="K20" s="42">
        <v>3000</v>
      </c>
    </row>
    <row r="21" spans="1:15" s="32" customFormat="1" ht="20.100000000000001" customHeight="1" x14ac:dyDescent="0.25">
      <c r="A21" s="240">
        <v>17</v>
      </c>
      <c r="B21" s="34" t="s">
        <v>21</v>
      </c>
      <c r="C21" s="359"/>
      <c r="D21" s="359"/>
      <c r="E21" s="359"/>
      <c r="F21" s="359"/>
      <c r="G21" s="359"/>
      <c r="H21" s="359"/>
      <c r="I21" s="359"/>
      <c r="J21" s="359"/>
      <c r="K21" s="42">
        <v>3000</v>
      </c>
    </row>
    <row r="22" spans="1:15" s="32" customFormat="1" ht="20.100000000000001" customHeight="1" x14ac:dyDescent="0.25">
      <c r="A22" s="240">
        <v>18</v>
      </c>
      <c r="B22" s="34" t="s">
        <v>22</v>
      </c>
      <c r="C22" s="359"/>
      <c r="D22" s="359"/>
      <c r="E22" s="359"/>
      <c r="F22" s="359"/>
      <c r="G22" s="359"/>
      <c r="H22" s="359"/>
      <c r="I22" s="359"/>
      <c r="J22" s="359"/>
      <c r="K22" s="42">
        <v>3000</v>
      </c>
    </row>
    <row r="23" spans="1:15" s="32" customFormat="1" ht="20.100000000000001" customHeight="1" x14ac:dyDescent="0.25">
      <c r="A23" s="240">
        <v>19</v>
      </c>
      <c r="B23" s="34" t="s">
        <v>23</v>
      </c>
      <c r="C23" s="359"/>
      <c r="D23" s="359"/>
      <c r="E23" s="359"/>
      <c r="F23" s="359"/>
      <c r="G23" s="359"/>
      <c r="H23" s="359"/>
      <c r="I23" s="359"/>
      <c r="J23" s="359"/>
      <c r="K23" s="42">
        <v>3000</v>
      </c>
    </row>
    <row r="24" spans="1:15" s="40" customFormat="1" ht="20.100000000000001" customHeight="1" x14ac:dyDescent="0.25">
      <c r="A24" s="240">
        <v>20</v>
      </c>
      <c r="B24" s="34" t="s">
        <v>39</v>
      </c>
      <c r="C24" s="359"/>
      <c r="D24" s="359"/>
      <c r="E24" s="359"/>
      <c r="F24" s="359"/>
      <c r="G24" s="359"/>
      <c r="H24" s="359"/>
      <c r="I24" s="359"/>
      <c r="J24" s="359"/>
      <c r="K24" s="42">
        <v>3000</v>
      </c>
    </row>
    <row r="25" spans="1:15" s="32" customFormat="1" ht="20.100000000000001" customHeight="1" x14ac:dyDescent="0.25">
      <c r="A25" s="240">
        <v>21</v>
      </c>
      <c r="B25" s="34" t="s">
        <v>24</v>
      </c>
      <c r="C25" s="359"/>
      <c r="D25" s="359"/>
      <c r="E25" s="359"/>
      <c r="F25" s="359"/>
      <c r="G25" s="359"/>
      <c r="H25" s="359"/>
      <c r="I25" s="359"/>
      <c r="J25" s="359"/>
      <c r="K25" s="42">
        <v>3000</v>
      </c>
      <c r="N25" s="43">
        <f>SUM(K5:K25)</f>
        <v>793689.93</v>
      </c>
    </row>
    <row r="26" spans="1:15" s="32" customFormat="1" ht="20.100000000000001" customHeight="1" x14ac:dyDescent="0.25">
      <c r="A26" s="240">
        <v>22</v>
      </c>
      <c r="B26" s="34" t="s">
        <v>35</v>
      </c>
      <c r="C26" s="359"/>
      <c r="D26" s="359"/>
      <c r="E26" s="359"/>
      <c r="F26" s="359"/>
      <c r="G26" s="359"/>
      <c r="H26" s="359"/>
      <c r="I26" s="359"/>
      <c r="J26" s="359"/>
      <c r="K26" s="42">
        <v>3000</v>
      </c>
      <c r="N26" s="43"/>
    </row>
    <row r="27" spans="1:15" s="32" customFormat="1" ht="20.100000000000001" customHeight="1" x14ac:dyDescent="0.25">
      <c r="A27" s="240">
        <v>23</v>
      </c>
      <c r="B27" s="34" t="s">
        <v>57</v>
      </c>
      <c r="C27" s="359"/>
      <c r="D27" s="359"/>
      <c r="E27" s="359"/>
      <c r="F27" s="359"/>
      <c r="G27" s="359"/>
      <c r="H27" s="359"/>
      <c r="I27" s="359"/>
      <c r="J27" s="359"/>
      <c r="K27" s="42">
        <v>3000</v>
      </c>
      <c r="N27" s="43"/>
    </row>
    <row r="28" spans="1:15" s="32" customFormat="1" ht="20.100000000000001" customHeight="1" x14ac:dyDescent="0.25">
      <c r="A28" s="240">
        <v>24</v>
      </c>
      <c r="B28" s="239" t="s">
        <v>64</v>
      </c>
      <c r="C28" s="360"/>
      <c r="D28" s="360"/>
      <c r="E28" s="360"/>
      <c r="F28" s="360"/>
      <c r="G28" s="360"/>
      <c r="H28" s="360"/>
      <c r="I28" s="360"/>
      <c r="J28" s="360"/>
      <c r="K28" s="42">
        <v>3000</v>
      </c>
      <c r="N28" s="43"/>
    </row>
    <row r="29" spans="1:15" s="32" customFormat="1" ht="20.100000000000001" customHeight="1" x14ac:dyDescent="0.25">
      <c r="A29" s="240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4"/>
      <c r="K29" s="42">
        <v>3000</v>
      </c>
      <c r="N29" s="43"/>
    </row>
    <row r="30" spans="1:15" s="45" customFormat="1" ht="29.25" customHeight="1" x14ac:dyDescent="0.25">
      <c r="A30" s="361" t="s">
        <v>7</v>
      </c>
      <c r="B30" s="361"/>
      <c r="C30" s="361"/>
      <c r="D30" s="361"/>
      <c r="E30" s="361"/>
      <c r="F30" s="361"/>
      <c r="G30" s="361"/>
      <c r="H30" s="361"/>
      <c r="I30" s="361"/>
      <c r="J30" s="44">
        <f>SUM(J5:J25)</f>
        <v>76668993</v>
      </c>
      <c r="K30" s="44">
        <f>SUM(K5:K29)</f>
        <v>805689.93</v>
      </c>
    </row>
    <row r="31" spans="1:15" s="32" customFormat="1" ht="11.25" customHeight="1" x14ac:dyDescent="0.25">
      <c r="A31" s="46"/>
      <c r="B31" s="46"/>
      <c r="C31" s="227"/>
      <c r="D31" s="46"/>
      <c r="E31" s="46"/>
      <c r="F31" s="46"/>
      <c r="G31" s="46"/>
      <c r="H31" s="46"/>
      <c r="I31" s="46"/>
      <c r="J31" s="46"/>
      <c r="K31" s="46"/>
    </row>
    <row r="32" spans="1:15" s="32" customFormat="1" ht="22.5" customHeight="1" x14ac:dyDescent="0.25">
      <c r="A32" s="337" t="s">
        <v>44</v>
      </c>
      <c r="B32" s="337"/>
      <c r="C32" s="60">
        <f>K30*30%</f>
        <v>241706.97899999999</v>
      </c>
      <c r="D32" s="61" t="s">
        <v>33</v>
      </c>
      <c r="E32" s="59"/>
      <c r="F32" s="59"/>
      <c r="G32" s="59"/>
      <c r="K32" s="46"/>
      <c r="L32" s="48"/>
      <c r="M32" s="48"/>
      <c r="N32" s="48"/>
      <c r="O32" s="48"/>
    </row>
    <row r="33" spans="1:15" s="32" customFormat="1" ht="24.75" customHeight="1" x14ac:dyDescent="0.25">
      <c r="A33" s="337" t="s">
        <v>45</v>
      </c>
      <c r="B33" s="337"/>
      <c r="C33" s="60">
        <f>K30*70%</f>
        <v>563982.951</v>
      </c>
      <c r="D33" s="61" t="s">
        <v>33</v>
      </c>
      <c r="E33" s="59"/>
      <c r="F33" s="59"/>
      <c r="G33" s="59"/>
      <c r="K33" s="49"/>
      <c r="L33" s="48"/>
      <c r="M33" s="50"/>
      <c r="N33" s="51"/>
      <c r="O33" s="48"/>
    </row>
    <row r="34" spans="1:15" s="32" customFormat="1" ht="15.75" x14ac:dyDescent="0.25">
      <c r="A34" s="46"/>
      <c r="B34" s="46"/>
      <c r="C34" s="227"/>
      <c r="D34" s="46"/>
      <c r="E34" s="46"/>
      <c r="F34" s="46"/>
      <c r="G34" s="46"/>
      <c r="H34" s="46"/>
      <c r="I34" s="46"/>
      <c r="J34" s="46"/>
      <c r="K34" s="49"/>
      <c r="L34" s="48"/>
      <c r="M34" s="52"/>
      <c r="N34" s="53"/>
      <c r="O34" s="48"/>
    </row>
    <row r="35" spans="1:15" s="32" customFormat="1" ht="15.75" x14ac:dyDescent="0.25">
      <c r="A35" s="339"/>
      <c r="B35" s="339"/>
      <c r="C35" s="54"/>
      <c r="G35" s="340" t="s">
        <v>191</v>
      </c>
      <c r="H35" s="340"/>
      <c r="I35" s="340"/>
      <c r="J35" s="340"/>
      <c r="K35" s="340"/>
      <c r="L35" s="48"/>
      <c r="M35" s="48"/>
      <c r="N35" s="48"/>
      <c r="O35" s="48"/>
    </row>
    <row r="36" spans="1:15" s="32" customFormat="1" ht="15.75" x14ac:dyDescent="0.25">
      <c r="A36" s="341" t="s">
        <v>37</v>
      </c>
      <c r="B36" s="341"/>
      <c r="C36" s="341"/>
      <c r="D36" s="341"/>
      <c r="E36" s="341"/>
      <c r="F36" s="341"/>
      <c r="G36" s="341" t="s">
        <v>47</v>
      </c>
      <c r="H36" s="341"/>
      <c r="I36" s="341"/>
      <c r="J36" s="341"/>
      <c r="K36" s="341"/>
      <c r="L36" s="48"/>
      <c r="M36" s="48"/>
      <c r="N36" s="48"/>
      <c r="O36" s="48"/>
    </row>
    <row r="37" spans="1:15" s="32" customFormat="1" ht="16.5" x14ac:dyDescent="0.25">
      <c r="A37" s="54"/>
      <c r="B37" s="54"/>
      <c r="C37" s="54"/>
      <c r="G37" s="342" t="s">
        <v>36</v>
      </c>
      <c r="H37" s="342"/>
      <c r="I37" s="342"/>
      <c r="J37" s="342"/>
      <c r="K37" s="342"/>
    </row>
    <row r="38" spans="1:15" s="32" customFormat="1" ht="15.75" x14ac:dyDescent="0.25">
      <c r="A38" s="54"/>
      <c r="B38" s="54"/>
      <c r="C38" s="54"/>
      <c r="G38" s="54"/>
      <c r="H38" s="54"/>
      <c r="I38" s="54"/>
      <c r="J38" s="54"/>
      <c r="K38" s="54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5"/>
      <c r="B42" s="54"/>
      <c r="C42" s="55"/>
      <c r="G42" s="55"/>
      <c r="H42" s="55"/>
      <c r="I42" s="55"/>
      <c r="J42" s="55"/>
      <c r="K42" s="55"/>
    </row>
    <row r="43" spans="1:15" s="32" customFormat="1" ht="18.75" x14ac:dyDescent="0.3">
      <c r="A43" s="338" t="s">
        <v>14</v>
      </c>
      <c r="B43" s="338"/>
      <c r="C43" s="338"/>
      <c r="D43" s="338"/>
      <c r="E43" s="338"/>
      <c r="F43" s="338"/>
      <c r="G43" s="338" t="s">
        <v>13</v>
      </c>
      <c r="H43" s="338"/>
      <c r="I43" s="338"/>
      <c r="J43" s="338"/>
      <c r="K43" s="338"/>
    </row>
    <row r="44" spans="1:15" s="32" customFormat="1" ht="15.75" x14ac:dyDescent="0.25">
      <c r="A44" s="46"/>
      <c r="B44" s="46"/>
      <c r="C44" s="46"/>
      <c r="D44" s="46"/>
      <c r="E44" s="46"/>
      <c r="F44" s="46"/>
      <c r="G44" s="46"/>
      <c r="H44" s="46"/>
      <c r="I44" s="56"/>
      <c r="J44" s="46"/>
      <c r="K44" s="46"/>
    </row>
    <row r="45" spans="1:15" s="32" customFormat="1" ht="15.75" x14ac:dyDescent="0.25">
      <c r="A45" s="46"/>
      <c r="B45" s="46"/>
      <c r="C45" s="227"/>
      <c r="D45" s="46"/>
      <c r="E45" s="46"/>
      <c r="F45" s="46"/>
      <c r="G45" s="46"/>
      <c r="H45" s="46"/>
      <c r="I45" s="46"/>
      <c r="J45" s="46"/>
      <c r="K45" s="46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227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C48" s="57"/>
    </row>
    <row r="49" spans="3:3" s="32" customFormat="1" ht="15.75" x14ac:dyDescent="0.25">
      <c r="C49" s="57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G37:K37"/>
    <mergeCell ref="A43:F43"/>
    <mergeCell ref="G43:K43"/>
    <mergeCell ref="A30:I30"/>
    <mergeCell ref="A32:B32"/>
    <mergeCell ref="A33:B33"/>
    <mergeCell ref="A35:B35"/>
    <mergeCell ref="G35:K35"/>
    <mergeCell ref="A36:F36"/>
    <mergeCell ref="G36:K36"/>
    <mergeCell ref="C17:J28"/>
    <mergeCell ref="A1:F1"/>
    <mergeCell ref="G1:K1"/>
    <mergeCell ref="A2:K2"/>
    <mergeCell ref="E3:F3"/>
    <mergeCell ref="G3:H3"/>
  </mergeCells>
  <pageMargins left="0.2" right="0.2" top="0.33" bottom="0.3" header="0.3" footer="0.3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D48" sqref="D48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5703125" customWidth="1"/>
    <col min="6" max="6" width="6.7109375" customWidth="1"/>
    <col min="7" max="7" width="7.42578125" customWidth="1"/>
    <col min="8" max="8" width="6.5703125" customWidth="1"/>
    <col min="9" max="9" width="12.42578125" customWidth="1"/>
    <col min="10" max="10" width="12.7109375" customWidth="1"/>
    <col min="11" max="11" width="11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70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206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7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:J17" si="5">(C16+D16+F16+H16)*I16</f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35">
        <v>2.67</v>
      </c>
      <c r="D17" s="35"/>
      <c r="E17" s="36"/>
      <c r="F17" s="35">
        <f t="shared" si="0"/>
        <v>0</v>
      </c>
      <c r="G17" s="37"/>
      <c r="H17" s="38"/>
      <c r="I17" s="39">
        <v>1490000</v>
      </c>
      <c r="J17" s="39">
        <f t="shared" si="5"/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34" t="s">
        <v>16</v>
      </c>
      <c r="C18" s="328" t="s">
        <v>25</v>
      </c>
      <c r="D18" s="329"/>
      <c r="E18" s="329"/>
      <c r="F18" s="329"/>
      <c r="G18" s="329"/>
      <c r="H18" s="329"/>
      <c r="I18" s="329"/>
      <c r="J18" s="330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17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  <c r="N25" s="43">
        <f>SUM(K5:K25)</f>
        <v>830472.93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239" t="s">
        <v>64</v>
      </c>
      <c r="C28" s="224"/>
      <c r="D28" s="224"/>
      <c r="E28" s="224"/>
      <c r="F28" s="224"/>
      <c r="G28" s="224"/>
      <c r="H28" s="224"/>
      <c r="I28" s="224"/>
      <c r="J28" s="225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5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193</v>
      </c>
      <c r="C30" s="236"/>
      <c r="D30" s="236"/>
      <c r="E30" s="236"/>
      <c r="F30" s="236"/>
      <c r="G30" s="236"/>
      <c r="H30" s="236"/>
      <c r="I30" s="236"/>
      <c r="J30" s="237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34" t="s">
        <v>190</v>
      </c>
      <c r="C31" s="224"/>
      <c r="D31" s="224"/>
      <c r="E31" s="224"/>
      <c r="F31" s="224"/>
      <c r="G31" s="224"/>
      <c r="H31" s="224"/>
      <c r="I31" s="224"/>
      <c r="J31" s="225"/>
      <c r="K31" s="42">
        <v>3000</v>
      </c>
      <c r="N31" s="43"/>
    </row>
    <row r="32" spans="1:14" s="45" customFormat="1" ht="29.25" customHeight="1" x14ac:dyDescent="0.25">
      <c r="A32" s="334" t="s">
        <v>7</v>
      </c>
      <c r="B32" s="335"/>
      <c r="C32" s="335"/>
      <c r="D32" s="335"/>
      <c r="E32" s="335"/>
      <c r="F32" s="335"/>
      <c r="G32" s="335"/>
      <c r="H32" s="335"/>
      <c r="I32" s="336"/>
      <c r="J32" s="44">
        <f>SUM(J5:J25)</f>
        <v>80647293</v>
      </c>
      <c r="K32" s="44">
        <f>SUM(K5:K31)</f>
        <v>848472.93</v>
      </c>
    </row>
    <row r="33" spans="1:15" s="32" customFormat="1" ht="11.25" customHeight="1" x14ac:dyDescent="0.25">
      <c r="A33" s="46"/>
      <c r="B33" s="46"/>
      <c r="C33" s="227"/>
      <c r="D33" s="46"/>
      <c r="E33" s="46"/>
      <c r="F33" s="46"/>
      <c r="G33" s="46"/>
      <c r="H33" s="46"/>
      <c r="I33" s="46"/>
      <c r="J33" s="46"/>
      <c r="K33" s="46"/>
    </row>
    <row r="34" spans="1:15" s="32" customFormat="1" ht="15" customHeight="1" x14ac:dyDescent="0.25">
      <c r="A34" s="337" t="s">
        <v>44</v>
      </c>
      <c r="B34" s="337"/>
      <c r="C34" s="60">
        <f>K32*30%</f>
        <v>254541.87900000002</v>
      </c>
      <c r="D34" s="61" t="s">
        <v>33</v>
      </c>
      <c r="E34" s="59"/>
      <c r="F34" s="59"/>
      <c r="G34" s="59"/>
      <c r="K34" s="46"/>
      <c r="L34" s="48"/>
      <c r="M34" s="48"/>
      <c r="N34" s="48"/>
      <c r="O34" s="48"/>
    </row>
    <row r="35" spans="1:15" s="32" customFormat="1" ht="15.75" customHeight="1" x14ac:dyDescent="0.25">
      <c r="A35" s="337" t="s">
        <v>45</v>
      </c>
      <c r="B35" s="337"/>
      <c r="C35" s="60">
        <f>K32*70%</f>
        <v>593931.05099999998</v>
      </c>
      <c r="D35" s="61" t="s">
        <v>33</v>
      </c>
      <c r="E35" s="59"/>
      <c r="F35" s="59"/>
      <c r="G35" s="59"/>
      <c r="K35" s="49"/>
      <c r="L35" s="48"/>
      <c r="M35" s="50"/>
      <c r="N35" s="51"/>
      <c r="O35" s="48"/>
    </row>
    <row r="36" spans="1:15" s="32" customFormat="1" ht="15.75" x14ac:dyDescent="0.25">
      <c r="A36" s="339"/>
      <c r="B36" s="339"/>
      <c r="C36" s="54"/>
      <c r="G36" s="340" t="s">
        <v>69</v>
      </c>
      <c r="H36" s="340"/>
      <c r="I36" s="340"/>
      <c r="J36" s="340"/>
      <c r="K36" s="340"/>
      <c r="L36" s="48"/>
      <c r="M36" s="48"/>
      <c r="N36" s="48"/>
      <c r="O36" s="48"/>
    </row>
    <row r="37" spans="1:15" s="32" customFormat="1" ht="15.75" x14ac:dyDescent="0.25">
      <c r="A37" s="341" t="s">
        <v>37</v>
      </c>
      <c r="B37" s="341"/>
      <c r="C37" s="341"/>
      <c r="D37" s="341"/>
      <c r="E37" s="341"/>
      <c r="F37" s="341"/>
      <c r="G37" s="341" t="s">
        <v>47</v>
      </c>
      <c r="H37" s="341"/>
      <c r="I37" s="341"/>
      <c r="J37" s="341"/>
      <c r="K37" s="341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342" t="s">
        <v>36</v>
      </c>
      <c r="H38" s="342"/>
      <c r="I38" s="342"/>
      <c r="J38" s="342"/>
      <c r="K38" s="342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8.75" x14ac:dyDescent="0.3">
      <c r="A42" s="338" t="s">
        <v>14</v>
      </c>
      <c r="B42" s="338"/>
      <c r="C42" s="338"/>
      <c r="D42" s="338"/>
      <c r="E42" s="338"/>
      <c r="F42" s="338"/>
      <c r="G42" s="338" t="s">
        <v>13</v>
      </c>
      <c r="H42" s="338"/>
      <c r="I42" s="338"/>
      <c r="J42" s="338"/>
      <c r="K42" s="338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22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22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8:K38"/>
    <mergeCell ref="A42:F42"/>
    <mergeCell ref="G42:K42"/>
    <mergeCell ref="A32:I32"/>
    <mergeCell ref="A34:B34"/>
    <mergeCell ref="A35:B35"/>
    <mergeCell ref="A36:B36"/>
    <mergeCell ref="G36:K36"/>
    <mergeCell ref="A37:F37"/>
    <mergeCell ref="G37:K37"/>
    <mergeCell ref="C18:J27"/>
    <mergeCell ref="A1:F1"/>
    <mergeCell ref="G1:K1"/>
    <mergeCell ref="A2:K2"/>
    <mergeCell ref="E3:F3"/>
    <mergeCell ref="G3:H3"/>
  </mergeCells>
  <pageMargins left="0.2" right="0.2" top="0.51" bottom="0.33" header="0.3" footer="0.3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4" workbookViewId="0">
      <selection activeCell="K5" sqref="K5:K17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6" width="6.5703125" customWidth="1"/>
    <col min="7" max="7" width="6.28515625" customWidth="1"/>
    <col min="8" max="8" width="6.5703125" customWidth="1"/>
    <col min="9" max="9" width="13.140625" customWidth="1"/>
    <col min="10" max="10" width="15.140625" customWidth="1"/>
    <col min="11" max="11" width="11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70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211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7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4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>(C8+D8+F8+H8)*I8</f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>(C15+D15+F15+H15)*I15</f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1390000</v>
      </c>
      <c r="J16" s="39">
        <f t="shared" ref="J16:J17" si="5">(C16+D16+F16+H16)*I16</f>
        <v>5087400</v>
      </c>
      <c r="K16" s="39">
        <f>J16*1%</f>
        <v>50874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35">
        <v>2.67</v>
      </c>
      <c r="D17" s="35"/>
      <c r="E17" s="36"/>
      <c r="F17" s="35">
        <f t="shared" si="0"/>
        <v>0</v>
      </c>
      <c r="G17" s="37"/>
      <c r="H17" s="38"/>
      <c r="I17" s="39">
        <v>1390000</v>
      </c>
      <c r="J17" s="39">
        <f t="shared" si="5"/>
        <v>3711300</v>
      </c>
      <c r="K17" s="39">
        <f>J17*1%</f>
        <v>37113</v>
      </c>
    </row>
    <row r="18" spans="1:14" s="32" customFormat="1" ht="20.100000000000001" customHeight="1" x14ac:dyDescent="0.25">
      <c r="A18" s="33">
        <v>14</v>
      </c>
      <c r="B18" s="34" t="s">
        <v>16</v>
      </c>
      <c r="C18" s="328" t="s">
        <v>25</v>
      </c>
      <c r="D18" s="329"/>
      <c r="E18" s="329"/>
      <c r="F18" s="329"/>
      <c r="G18" s="329"/>
      <c r="H18" s="329"/>
      <c r="I18" s="329"/>
      <c r="J18" s="330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17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  <c r="N25" s="43">
        <f>SUM(K5:K25)</f>
        <v>776347.23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239" t="s">
        <v>64</v>
      </c>
      <c r="C28" s="224"/>
      <c r="D28" s="224"/>
      <c r="E28" s="224"/>
      <c r="F28" s="224"/>
      <c r="G28" s="224"/>
      <c r="H28" s="224"/>
      <c r="I28" s="224"/>
      <c r="J28" s="225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5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190</v>
      </c>
      <c r="C30" s="224"/>
      <c r="D30" s="224"/>
      <c r="E30" s="224"/>
      <c r="F30" s="224"/>
      <c r="G30" s="224"/>
      <c r="H30" s="224"/>
      <c r="I30" s="224"/>
      <c r="J30" s="225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34" t="s">
        <v>193</v>
      </c>
      <c r="C31" s="224"/>
      <c r="D31" s="224"/>
      <c r="E31" s="224"/>
      <c r="F31" s="224"/>
      <c r="G31" s="224"/>
      <c r="H31" s="224"/>
      <c r="I31" s="224"/>
      <c r="J31" s="225"/>
      <c r="K31" s="42">
        <v>3000</v>
      </c>
      <c r="N31" s="43"/>
    </row>
    <row r="32" spans="1:14" s="45" customFormat="1" ht="29.25" customHeight="1" x14ac:dyDescent="0.25">
      <c r="A32" s="334" t="s">
        <v>7</v>
      </c>
      <c r="B32" s="335"/>
      <c r="C32" s="335"/>
      <c r="D32" s="335"/>
      <c r="E32" s="335"/>
      <c r="F32" s="335"/>
      <c r="G32" s="335"/>
      <c r="H32" s="335"/>
      <c r="I32" s="336"/>
      <c r="J32" s="44">
        <f>SUM(J5:J25)</f>
        <v>75234723</v>
      </c>
      <c r="K32" s="44">
        <f>SUM(K5:K31)</f>
        <v>794347.23</v>
      </c>
    </row>
    <row r="33" spans="1:15" s="32" customFormat="1" ht="11.25" customHeight="1" x14ac:dyDescent="0.25">
      <c r="A33" s="46"/>
      <c r="B33" s="46"/>
      <c r="C33" s="227"/>
      <c r="D33" s="46"/>
      <c r="E33" s="46"/>
      <c r="F33" s="46"/>
      <c r="G33" s="46"/>
      <c r="H33" s="46"/>
      <c r="I33" s="46"/>
      <c r="J33" s="46"/>
      <c r="K33" s="46"/>
    </row>
    <row r="34" spans="1:15" s="32" customFormat="1" ht="22.5" customHeight="1" x14ac:dyDescent="0.25">
      <c r="A34" s="337" t="s">
        <v>44</v>
      </c>
      <c r="B34" s="337"/>
      <c r="C34" s="60">
        <f>K32*30%</f>
        <v>238304.16899999999</v>
      </c>
      <c r="D34" s="61" t="s">
        <v>33</v>
      </c>
      <c r="E34" s="59"/>
      <c r="F34" s="59"/>
      <c r="G34" s="59"/>
      <c r="K34" s="46"/>
      <c r="L34" s="48"/>
      <c r="M34" s="48"/>
      <c r="N34" s="48"/>
      <c r="O34" s="48"/>
    </row>
    <row r="35" spans="1:15" s="32" customFormat="1" ht="24.75" customHeight="1" x14ac:dyDescent="0.25">
      <c r="A35" s="337" t="s">
        <v>45</v>
      </c>
      <c r="B35" s="337"/>
      <c r="C35" s="60">
        <f>K32*70%</f>
        <v>556043.06099999999</v>
      </c>
      <c r="D35" s="61" t="s">
        <v>33</v>
      </c>
      <c r="E35" s="59"/>
      <c r="F35" s="59"/>
      <c r="G35" s="59"/>
      <c r="K35" s="49"/>
      <c r="L35" s="48"/>
      <c r="M35" s="50"/>
      <c r="N35" s="51"/>
      <c r="O35" s="48"/>
    </row>
    <row r="36" spans="1:15" s="32" customFormat="1" ht="15.75" x14ac:dyDescent="0.25">
      <c r="A36" s="339"/>
      <c r="B36" s="339"/>
      <c r="C36" s="54"/>
      <c r="G36" s="340" t="s">
        <v>69</v>
      </c>
      <c r="H36" s="340"/>
      <c r="I36" s="340"/>
      <c r="J36" s="340"/>
      <c r="K36" s="340"/>
      <c r="L36" s="48"/>
      <c r="M36" s="48"/>
      <c r="N36" s="48"/>
      <c r="O36" s="48"/>
    </row>
    <row r="37" spans="1:15" s="32" customFormat="1" ht="15.75" x14ac:dyDescent="0.25">
      <c r="A37" s="341" t="s">
        <v>37</v>
      </c>
      <c r="B37" s="341"/>
      <c r="C37" s="341"/>
      <c r="D37" s="341"/>
      <c r="E37" s="341"/>
      <c r="F37" s="341"/>
      <c r="G37" s="341" t="s">
        <v>47</v>
      </c>
      <c r="H37" s="341"/>
      <c r="I37" s="341"/>
      <c r="J37" s="341"/>
      <c r="K37" s="341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342" t="s">
        <v>36</v>
      </c>
      <c r="H38" s="342"/>
      <c r="I38" s="342"/>
      <c r="J38" s="342"/>
      <c r="K38" s="342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8.75" x14ac:dyDescent="0.3">
      <c r="A42" s="338" t="s">
        <v>14</v>
      </c>
      <c r="B42" s="338"/>
      <c r="C42" s="338"/>
      <c r="D42" s="338"/>
      <c r="E42" s="338"/>
      <c r="F42" s="338"/>
      <c r="G42" s="338" t="s">
        <v>13</v>
      </c>
      <c r="H42" s="338"/>
      <c r="I42" s="338"/>
      <c r="J42" s="338"/>
      <c r="K42" s="338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22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22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8:K38"/>
    <mergeCell ref="A42:F42"/>
    <mergeCell ref="G42:K42"/>
    <mergeCell ref="A32:I32"/>
    <mergeCell ref="A34:B34"/>
    <mergeCell ref="A35:B35"/>
    <mergeCell ref="A36:B36"/>
    <mergeCell ref="G36:K36"/>
    <mergeCell ref="A37:F37"/>
    <mergeCell ref="G37:K37"/>
    <mergeCell ref="C18:J27"/>
    <mergeCell ref="A1:F1"/>
    <mergeCell ref="G1:K1"/>
    <mergeCell ref="A2:K2"/>
    <mergeCell ref="E3:F3"/>
    <mergeCell ref="G3:H3"/>
  </mergeCells>
  <pageMargins left="0.21" right="0.2" top="0.28999999999999998" bottom="0.28999999999999998" header="0.3" footer="0.3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opLeftCell="A2" workbookViewId="0">
      <selection activeCell="R30" sqref="R30"/>
    </sheetView>
  </sheetViews>
  <sheetFormatPr defaultRowHeight="15" x14ac:dyDescent="0.25"/>
  <cols>
    <col min="1" max="1" width="6.5703125" customWidth="1"/>
    <col min="2" max="2" width="27.570312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" customWidth="1"/>
    <col min="11" max="11" width="13.285156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233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226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268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0.14000000000000001</v>
      </c>
      <c r="H5" s="38">
        <f>(C5+D5+F5)*G5</f>
        <v>0.65380000000000005</v>
      </c>
      <c r="I5" s="39">
        <v>1490000</v>
      </c>
      <c r="J5" s="39">
        <f>(C5+D5+F5+H5)*I5</f>
        <v>7932462</v>
      </c>
      <c r="K5" s="39">
        <f>J5*1%</f>
        <v>79324.62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1">(C6+D6+F6)*G6</f>
        <v>0</v>
      </c>
      <c r="I6" s="39">
        <v>1490000</v>
      </c>
      <c r="J6" s="39">
        <f t="shared" ref="J6:J16" si="2">(C6+D6+F6+H6)*I6</f>
        <v>4961700</v>
      </c>
      <c r="K6" s="39">
        <f>J6*1%</f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1"/>
        <v>0</v>
      </c>
      <c r="I7" s="39">
        <v>1490000</v>
      </c>
      <c r="J7" s="39">
        <f t="shared" si="2"/>
        <v>5453400</v>
      </c>
      <c r="K7" s="39">
        <f t="shared" ref="K7:K14" si="3">J7*1%</f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3.99</v>
      </c>
      <c r="D8" s="35"/>
      <c r="E8" s="36"/>
      <c r="F8" s="35">
        <f t="shared" si="0"/>
        <v>0</v>
      </c>
      <c r="G8" s="37"/>
      <c r="H8" s="38">
        <f t="shared" si="1"/>
        <v>0</v>
      </c>
      <c r="I8" s="39">
        <v>1490000</v>
      </c>
      <c r="J8" s="39">
        <f t="shared" si="2"/>
        <v>5945100</v>
      </c>
      <c r="K8" s="39">
        <f t="shared" si="3"/>
        <v>59451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>
        <v>0.35</v>
      </c>
      <c r="E9" s="36"/>
      <c r="F9" s="35">
        <f t="shared" si="0"/>
        <v>0</v>
      </c>
      <c r="G9" s="37">
        <v>0.19</v>
      </c>
      <c r="H9" s="38">
        <f t="shared" si="1"/>
        <v>1.0126999999999999</v>
      </c>
      <c r="I9" s="39">
        <v>1490000</v>
      </c>
      <c r="J9" s="39">
        <f t="shared" si="2"/>
        <v>9450623</v>
      </c>
      <c r="K9" s="39">
        <f t="shared" si="3"/>
        <v>94506.23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1"/>
        <v>0</v>
      </c>
      <c r="I10" s="39">
        <v>1490000</v>
      </c>
      <c r="J10" s="39">
        <f t="shared" si="2"/>
        <v>8463200</v>
      </c>
      <c r="K10" s="39">
        <f t="shared" si="3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1"/>
        <v>0</v>
      </c>
      <c r="I11" s="39">
        <v>1490000</v>
      </c>
      <c r="J11" s="39">
        <f t="shared" si="2"/>
        <v>8535316</v>
      </c>
      <c r="K11" s="39">
        <f t="shared" si="3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0.45</v>
      </c>
      <c r="E12" s="36"/>
      <c r="F12" s="35">
        <f t="shared" si="0"/>
        <v>0</v>
      </c>
      <c r="G12" s="37">
        <v>7.0000000000000007E-2</v>
      </c>
      <c r="H12" s="38">
        <f t="shared" si="1"/>
        <v>0.24150000000000005</v>
      </c>
      <c r="I12" s="39">
        <v>1490000</v>
      </c>
      <c r="J12" s="39">
        <f t="shared" si="2"/>
        <v>5500335.0000000009</v>
      </c>
      <c r="K12" s="39">
        <f t="shared" si="3"/>
        <v>55003.350000000013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0.18</v>
      </c>
      <c r="H13" s="38">
        <f t="shared" si="1"/>
        <v>0.88200000000000001</v>
      </c>
      <c r="I13" s="39">
        <v>1490000</v>
      </c>
      <c r="J13" s="39">
        <f t="shared" si="2"/>
        <v>8615180</v>
      </c>
      <c r="K13" s="39">
        <f t="shared" si="3"/>
        <v>86151.8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2"/>
        <v>3844200</v>
      </c>
      <c r="K14" s="39">
        <f t="shared" si="3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 t="shared" si="2"/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si="2"/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239">
        <v>2.67</v>
      </c>
      <c r="D17" s="274"/>
      <c r="E17" s="274"/>
      <c r="F17" s="35">
        <v>0</v>
      </c>
      <c r="G17" s="274"/>
      <c r="H17" s="274"/>
      <c r="I17" s="39">
        <v>1490000</v>
      </c>
      <c r="J17" s="39">
        <f>(C17+D17+F17+H17)*I17</f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34" t="s">
        <v>16</v>
      </c>
      <c r="C18" s="328" t="s">
        <v>25</v>
      </c>
      <c r="D18" s="329"/>
      <c r="E18" s="329"/>
      <c r="F18" s="329"/>
      <c r="G18" s="329"/>
      <c r="H18" s="329"/>
      <c r="I18" s="329"/>
      <c r="J18" s="330"/>
      <c r="K18" s="273">
        <v>3000</v>
      </c>
    </row>
    <row r="19" spans="1:14" s="32" customFormat="1" ht="20.100000000000001" customHeight="1" x14ac:dyDescent="0.25">
      <c r="A19" s="33">
        <v>15</v>
      </c>
      <c r="B19" s="34" t="s">
        <v>17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40" customFormat="1" ht="20.100000000000001" customHeight="1" x14ac:dyDescent="0.25">
      <c r="A24" s="33">
        <v>20</v>
      </c>
      <c r="B24" s="34" t="s">
        <v>23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  <c r="N25" s="43">
        <f>SUM(K5:K25)</f>
        <v>845115.16</v>
      </c>
    </row>
    <row r="26" spans="1:14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64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260" t="s">
        <v>65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193</v>
      </c>
      <c r="C30" s="331"/>
      <c r="D30" s="332"/>
      <c r="E30" s="332"/>
      <c r="F30" s="332"/>
      <c r="G30" s="332"/>
      <c r="H30" s="332"/>
      <c r="I30" s="332"/>
      <c r="J30" s="333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270" t="s">
        <v>190</v>
      </c>
      <c r="C31" s="362"/>
      <c r="D31" s="363"/>
      <c r="E31" s="363"/>
      <c r="F31" s="363"/>
      <c r="G31" s="363"/>
      <c r="H31" s="363"/>
      <c r="I31" s="363"/>
      <c r="J31" s="364"/>
      <c r="K31" s="42">
        <v>3000</v>
      </c>
      <c r="N31" s="43"/>
    </row>
    <row r="32" spans="1:14" s="45" customFormat="1" ht="29.25" customHeight="1" x14ac:dyDescent="0.25">
      <c r="A32" s="334" t="s">
        <v>7</v>
      </c>
      <c r="B32" s="335"/>
      <c r="C32" s="335"/>
      <c r="D32" s="335"/>
      <c r="E32" s="335"/>
      <c r="F32" s="335"/>
      <c r="G32" s="335"/>
      <c r="H32" s="335"/>
      <c r="I32" s="336"/>
      <c r="J32" s="44">
        <f>SUM(J5:J25)</f>
        <v>82111516</v>
      </c>
      <c r="K32" s="44">
        <f>SUM(K5:K31)</f>
        <v>863115.16</v>
      </c>
    </row>
    <row r="33" spans="1:15" s="32" customFormat="1" ht="11.25" customHeight="1" x14ac:dyDescent="0.25">
      <c r="A33" s="46"/>
      <c r="B33" s="46"/>
      <c r="C33" s="262"/>
      <c r="D33" s="46"/>
      <c r="E33" s="46"/>
      <c r="F33" s="46"/>
      <c r="G33" s="46"/>
      <c r="H33" s="46"/>
      <c r="I33" s="46"/>
      <c r="J33" s="46"/>
      <c r="K33" s="46"/>
    </row>
    <row r="34" spans="1:15" s="32" customFormat="1" ht="22.5" customHeight="1" x14ac:dyDescent="0.25">
      <c r="A34" s="337" t="s">
        <v>44</v>
      </c>
      <c r="B34" s="337"/>
      <c r="C34" s="60">
        <f>K32*30%</f>
        <v>258934.54800000001</v>
      </c>
      <c r="D34" s="61" t="s">
        <v>33</v>
      </c>
      <c r="E34" s="59"/>
      <c r="F34" s="59"/>
      <c r="G34" s="59"/>
      <c r="K34" s="46"/>
      <c r="L34" s="48"/>
      <c r="M34" s="48"/>
      <c r="N34" s="48"/>
      <c r="O34" s="48"/>
    </row>
    <row r="35" spans="1:15" s="32" customFormat="1" ht="24.75" customHeight="1" x14ac:dyDescent="0.25">
      <c r="A35" s="337" t="s">
        <v>45</v>
      </c>
      <c r="B35" s="337"/>
      <c r="C35" s="60">
        <f>K32*70%</f>
        <v>604180.61199999996</v>
      </c>
      <c r="D35" s="61" t="s">
        <v>33</v>
      </c>
      <c r="E35" s="59"/>
      <c r="F35" s="59"/>
      <c r="G35" s="59"/>
      <c r="K35" s="49"/>
      <c r="L35" s="48"/>
      <c r="M35" s="50"/>
      <c r="N35" s="51"/>
      <c r="O35" s="48"/>
    </row>
    <row r="36" spans="1:15" s="32" customFormat="1" ht="15.75" x14ac:dyDescent="0.25">
      <c r="A36" s="46"/>
      <c r="B36" s="46"/>
      <c r="C36" s="262"/>
      <c r="D36" s="46"/>
      <c r="E36" s="46"/>
      <c r="F36" s="46"/>
      <c r="G36" s="46"/>
      <c r="H36" s="46"/>
      <c r="I36" s="46"/>
      <c r="J36" s="46"/>
      <c r="K36" s="49"/>
      <c r="L36" s="48"/>
      <c r="M36" s="52"/>
      <c r="N36" s="53"/>
      <c r="O36" s="48"/>
    </row>
    <row r="37" spans="1:15" s="32" customFormat="1" ht="15.75" x14ac:dyDescent="0.25">
      <c r="A37" s="339"/>
      <c r="B37" s="339"/>
      <c r="C37" s="54"/>
      <c r="G37" s="340" t="s">
        <v>236</v>
      </c>
      <c r="H37" s="340"/>
      <c r="I37" s="340"/>
      <c r="J37" s="340"/>
      <c r="K37" s="340"/>
      <c r="L37" s="48"/>
      <c r="M37" s="48"/>
      <c r="N37" s="48"/>
      <c r="O37" s="48"/>
    </row>
    <row r="38" spans="1:15" s="32" customFormat="1" ht="15.75" x14ac:dyDescent="0.25">
      <c r="A38" s="341" t="s">
        <v>37</v>
      </c>
      <c r="B38" s="341"/>
      <c r="C38" s="341"/>
      <c r="D38" s="341"/>
      <c r="E38" s="341"/>
      <c r="F38" s="341"/>
      <c r="G38" s="341" t="s">
        <v>47</v>
      </c>
      <c r="H38" s="341"/>
      <c r="I38" s="341"/>
      <c r="J38" s="341"/>
      <c r="K38" s="341"/>
      <c r="L38" s="48"/>
      <c r="M38" s="48"/>
      <c r="N38" s="48"/>
      <c r="O38" s="48"/>
    </row>
    <row r="39" spans="1:15" s="32" customFormat="1" ht="16.5" x14ac:dyDescent="0.25">
      <c r="A39" s="54"/>
      <c r="B39" s="54"/>
      <c r="C39" s="54"/>
      <c r="G39" s="342" t="s">
        <v>36</v>
      </c>
      <c r="H39" s="342"/>
      <c r="I39" s="342"/>
      <c r="J39" s="342"/>
      <c r="K39" s="342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4"/>
      <c r="B43" s="54"/>
      <c r="C43" s="54"/>
      <c r="G43" s="54"/>
      <c r="H43" s="54"/>
      <c r="I43" s="54"/>
      <c r="J43" s="54"/>
      <c r="K43" s="54"/>
    </row>
    <row r="44" spans="1:15" s="32" customFormat="1" ht="15.75" x14ac:dyDescent="0.25">
      <c r="A44" s="55"/>
      <c r="B44" s="54"/>
      <c r="C44" s="55"/>
      <c r="G44" s="55"/>
      <c r="H44" s="55"/>
      <c r="I44" s="55"/>
      <c r="J44" s="55"/>
      <c r="K44" s="55"/>
    </row>
    <row r="45" spans="1:15" s="32" customFormat="1" ht="18.75" x14ac:dyDescent="0.3">
      <c r="A45" s="338" t="s">
        <v>14</v>
      </c>
      <c r="B45" s="338"/>
      <c r="C45" s="338"/>
      <c r="D45" s="338"/>
      <c r="E45" s="338"/>
      <c r="F45" s="338"/>
      <c r="G45" s="338" t="s">
        <v>13</v>
      </c>
      <c r="H45" s="338"/>
      <c r="I45" s="338"/>
      <c r="J45" s="338"/>
      <c r="K45" s="338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262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A48" s="46"/>
      <c r="B48" s="46"/>
      <c r="C48" s="46"/>
      <c r="D48" s="46"/>
      <c r="E48" s="46"/>
      <c r="F48" s="46"/>
      <c r="G48" s="46"/>
      <c r="H48" s="46"/>
      <c r="I48" s="56"/>
      <c r="J48" s="46"/>
      <c r="K48" s="46"/>
    </row>
    <row r="49" spans="1:11" s="32" customFormat="1" ht="15.75" x14ac:dyDescent="0.25">
      <c r="A49" s="46"/>
      <c r="B49" s="46"/>
      <c r="C49" s="262"/>
      <c r="D49" s="46"/>
      <c r="E49" s="46"/>
      <c r="F49" s="46"/>
      <c r="G49" s="46"/>
      <c r="H49" s="46"/>
      <c r="I49" s="46"/>
      <c r="J49" s="46"/>
      <c r="K49" s="46"/>
    </row>
    <row r="50" spans="1:11" s="32" customFormat="1" ht="15.75" x14ac:dyDescent="0.25">
      <c r="C50" s="57"/>
    </row>
    <row r="51" spans="1:11" s="32" customFormat="1" ht="15.75" x14ac:dyDescent="0.25">
      <c r="C51" s="57"/>
    </row>
    <row r="52" spans="1:11" s="19" customFormat="1" ht="15.75" x14ac:dyDescent="0.25">
      <c r="C52" s="21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  <row r="58" spans="1:11" s="19" customFormat="1" ht="15.75" x14ac:dyDescent="0.25">
      <c r="C58" s="21"/>
    </row>
    <row r="59" spans="1:11" s="19" customFormat="1" ht="15.75" x14ac:dyDescent="0.25">
      <c r="C59" s="21"/>
    </row>
    <row r="60" spans="1:11" s="19" customFormat="1" ht="15.75" x14ac:dyDescent="0.25">
      <c r="C60" s="21"/>
    </row>
    <row r="61" spans="1:11" s="19" customFormat="1" ht="15.75" x14ac:dyDescent="0.25">
      <c r="C61" s="21"/>
    </row>
    <row r="62" spans="1:11" s="19" customFormat="1" ht="15.75" x14ac:dyDescent="0.25">
      <c r="C62" s="21"/>
    </row>
    <row r="63" spans="1:11" s="19" customFormat="1" ht="15.75" x14ac:dyDescent="0.25">
      <c r="C63" s="21"/>
    </row>
    <row r="64" spans="1:11" s="19" customFormat="1" ht="15.75" x14ac:dyDescent="0.25">
      <c r="C64" s="21"/>
    </row>
    <row r="65" spans="3:3" s="19" customFormat="1" ht="15.75" x14ac:dyDescent="0.25">
      <c r="C65" s="21"/>
    </row>
  </sheetData>
  <mergeCells count="16">
    <mergeCell ref="C18:J31"/>
    <mergeCell ref="A1:F1"/>
    <mergeCell ref="G1:K1"/>
    <mergeCell ref="A2:K2"/>
    <mergeCell ref="E3:F3"/>
    <mergeCell ref="G3:H3"/>
    <mergeCell ref="G39:K39"/>
    <mergeCell ref="A45:F45"/>
    <mergeCell ref="G45:K45"/>
    <mergeCell ref="A32:I32"/>
    <mergeCell ref="A34:B34"/>
    <mergeCell ref="A35:B35"/>
    <mergeCell ref="A37:B37"/>
    <mergeCell ref="G37:K37"/>
    <mergeCell ref="A38:F38"/>
    <mergeCell ref="G38:K38"/>
  </mergeCells>
  <pageMargins left="0.21" right="0.2" top="0.3" bottom="0.32" header="0.3" footer="0.3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sqref="A1:XFD1048576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5703125" customWidth="1"/>
    <col min="6" max="6" width="8.85546875" customWidth="1"/>
    <col min="7" max="7" width="7.42578125" customWidth="1"/>
    <col min="8" max="8" width="6.5703125" customWidth="1"/>
    <col min="9" max="9" width="13.140625" customWidth="1"/>
    <col min="10" max="10" width="15.140625" customWidth="1"/>
    <col min="11" max="11" width="12.285156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70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63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4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>(C15+D15+F15+H15)*I15</f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ref="F16" si="4">C16*E16</f>
        <v>0</v>
      </c>
      <c r="G16" s="37"/>
      <c r="H16" s="38">
        <f t="shared" ref="H16" si="5">(C16+D16+F16)*G16</f>
        <v>0</v>
      </c>
      <c r="I16" s="39">
        <v>1390000</v>
      </c>
      <c r="J16" s="39">
        <f t="shared" ref="J16" si="6">(C16+D16+F16+H16)*I16</f>
        <v>5087400</v>
      </c>
      <c r="K16" s="39">
        <f>J16*1%</f>
        <v>50874</v>
      </c>
    </row>
    <row r="17" spans="1:15" s="32" customFormat="1" ht="20.100000000000001" customHeight="1" x14ac:dyDescent="0.25">
      <c r="A17" s="33">
        <v>13</v>
      </c>
      <c r="B17" s="34" t="s">
        <v>16</v>
      </c>
      <c r="C17" s="328" t="s">
        <v>25</v>
      </c>
      <c r="D17" s="329"/>
      <c r="E17" s="329"/>
      <c r="F17" s="329"/>
      <c r="G17" s="329"/>
      <c r="H17" s="329"/>
      <c r="I17" s="329"/>
      <c r="J17" s="330"/>
      <c r="K17" s="42">
        <v>3000</v>
      </c>
    </row>
    <row r="18" spans="1:15" s="32" customFormat="1" ht="20.100000000000001" customHeight="1" x14ac:dyDescent="0.25">
      <c r="A18" s="33">
        <v>14</v>
      </c>
      <c r="B18" s="34" t="s">
        <v>17</v>
      </c>
      <c r="C18" s="331"/>
      <c r="D18" s="332"/>
      <c r="E18" s="332"/>
      <c r="F18" s="332"/>
      <c r="G18" s="332"/>
      <c r="H18" s="332"/>
      <c r="I18" s="332"/>
      <c r="J18" s="333"/>
      <c r="K18" s="42">
        <v>3000</v>
      </c>
    </row>
    <row r="19" spans="1:15" s="32" customFormat="1" ht="20.100000000000001" customHeight="1" x14ac:dyDescent="0.25">
      <c r="A19" s="33">
        <v>15</v>
      </c>
      <c r="B19" s="34" t="s">
        <v>19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5" s="32" customFormat="1" ht="20.100000000000001" customHeight="1" x14ac:dyDescent="0.25">
      <c r="A20" s="33">
        <v>16</v>
      </c>
      <c r="B20" s="34" t="s">
        <v>20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5" s="32" customFormat="1" ht="20.100000000000001" customHeight="1" x14ac:dyDescent="0.25">
      <c r="A21" s="33">
        <v>17</v>
      </c>
      <c r="B21" s="34" t="s">
        <v>21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5" s="32" customFormat="1" ht="20.100000000000001" customHeight="1" x14ac:dyDescent="0.25">
      <c r="A22" s="33">
        <v>18</v>
      </c>
      <c r="B22" s="34" t="s">
        <v>22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5" s="32" customFormat="1" ht="20.100000000000001" customHeight="1" x14ac:dyDescent="0.25">
      <c r="A23" s="33">
        <v>19</v>
      </c>
      <c r="B23" s="34" t="s">
        <v>23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5" s="40" customFormat="1" ht="20.100000000000001" customHeight="1" x14ac:dyDescent="0.25">
      <c r="A24" s="33">
        <v>20</v>
      </c>
      <c r="B24" s="34" t="s">
        <v>39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5" s="32" customFormat="1" ht="20.100000000000001" customHeight="1" x14ac:dyDescent="0.25">
      <c r="A25" s="33">
        <v>21</v>
      </c>
      <c r="B25" s="34" t="s">
        <v>24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  <c r="N25" s="43">
        <f>SUM(K5:K25)</f>
        <v>742234.23</v>
      </c>
    </row>
    <row r="26" spans="1:15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/>
    </row>
    <row r="27" spans="1:15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5" s="32" customFormat="1" ht="20.100000000000001" customHeight="1" x14ac:dyDescent="0.25">
      <c r="A28" s="33">
        <v>24</v>
      </c>
      <c r="B28" s="34" t="s">
        <v>58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  <c r="N28" s="43"/>
    </row>
    <row r="29" spans="1:15" s="32" customFormat="1" ht="20.100000000000001" customHeight="1" x14ac:dyDescent="0.25">
      <c r="A29" s="33">
        <v>25</v>
      </c>
      <c r="B29" s="34" t="s">
        <v>59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  <c r="N29" s="43"/>
    </row>
    <row r="30" spans="1:15" s="45" customFormat="1" ht="29.25" customHeight="1" x14ac:dyDescent="0.25">
      <c r="A30" s="334" t="s">
        <v>7</v>
      </c>
      <c r="B30" s="335"/>
      <c r="C30" s="335"/>
      <c r="D30" s="335"/>
      <c r="E30" s="335"/>
      <c r="F30" s="335"/>
      <c r="G30" s="335"/>
      <c r="H30" s="335"/>
      <c r="I30" s="336"/>
      <c r="J30" s="44">
        <f>SUM(J5:J25)</f>
        <v>71523423</v>
      </c>
      <c r="K30" s="44">
        <f>SUM(K5:K29)</f>
        <v>754234.23</v>
      </c>
    </row>
    <row r="31" spans="1:15" s="32" customFormat="1" ht="11.25" customHeight="1" x14ac:dyDescent="0.25">
      <c r="A31" s="46"/>
      <c r="B31" s="46"/>
      <c r="C31" s="69"/>
      <c r="D31" s="46"/>
      <c r="E31" s="46"/>
      <c r="F31" s="46"/>
      <c r="G31" s="46"/>
      <c r="H31" s="46"/>
      <c r="I31" s="46"/>
      <c r="J31" s="46"/>
      <c r="K31" s="46"/>
    </row>
    <row r="32" spans="1:15" s="32" customFormat="1" ht="22.5" customHeight="1" x14ac:dyDescent="0.25">
      <c r="A32" s="337" t="s">
        <v>44</v>
      </c>
      <c r="B32" s="337"/>
      <c r="C32" s="60">
        <f>K30*30%</f>
        <v>226270.269</v>
      </c>
      <c r="D32" s="61" t="s">
        <v>33</v>
      </c>
      <c r="E32" s="59"/>
      <c r="F32" s="59"/>
      <c r="G32" s="59"/>
      <c r="K32" s="46"/>
      <c r="L32" s="48"/>
      <c r="M32" s="48"/>
      <c r="N32" s="48"/>
      <c r="O32" s="48"/>
    </row>
    <row r="33" spans="1:15" s="32" customFormat="1" ht="24.75" customHeight="1" x14ac:dyDescent="0.25">
      <c r="A33" s="337" t="s">
        <v>45</v>
      </c>
      <c r="B33" s="337"/>
      <c r="C33" s="60">
        <f>K30*70%</f>
        <v>527963.96100000001</v>
      </c>
      <c r="D33" s="61" t="s">
        <v>33</v>
      </c>
      <c r="E33" s="59"/>
      <c r="F33" s="59"/>
      <c r="G33" s="59"/>
      <c r="K33" s="49"/>
      <c r="L33" s="48"/>
      <c r="M33" s="50"/>
      <c r="N33" s="51"/>
      <c r="O33" s="48"/>
    </row>
    <row r="34" spans="1:15" s="32" customFormat="1" ht="15.75" x14ac:dyDescent="0.25">
      <c r="A34" s="46"/>
      <c r="B34" s="46"/>
      <c r="C34" s="69"/>
      <c r="D34" s="46"/>
      <c r="E34" s="46"/>
      <c r="F34" s="46"/>
      <c r="G34" s="46"/>
      <c r="H34" s="46"/>
      <c r="I34" s="46"/>
      <c r="J34" s="46"/>
      <c r="K34" s="49"/>
      <c r="L34" s="48"/>
      <c r="M34" s="52"/>
      <c r="N34" s="53"/>
      <c r="O34" s="48"/>
    </row>
    <row r="35" spans="1:15" s="32" customFormat="1" ht="15.75" x14ac:dyDescent="0.25">
      <c r="A35" s="339"/>
      <c r="B35" s="339"/>
      <c r="C35" s="54"/>
      <c r="G35" s="340" t="s">
        <v>69</v>
      </c>
      <c r="H35" s="340"/>
      <c r="I35" s="340"/>
      <c r="J35" s="340"/>
      <c r="K35" s="340"/>
      <c r="L35" s="48"/>
      <c r="M35" s="48"/>
      <c r="N35" s="48"/>
      <c r="O35" s="48"/>
    </row>
    <row r="36" spans="1:15" s="32" customFormat="1" ht="15.75" x14ac:dyDescent="0.25">
      <c r="A36" s="341" t="s">
        <v>37</v>
      </c>
      <c r="B36" s="341"/>
      <c r="C36" s="341"/>
      <c r="D36" s="341"/>
      <c r="E36" s="341"/>
      <c r="F36" s="341"/>
      <c r="G36" s="341" t="s">
        <v>47</v>
      </c>
      <c r="H36" s="341"/>
      <c r="I36" s="341"/>
      <c r="J36" s="341"/>
      <c r="K36" s="341"/>
      <c r="L36" s="48"/>
      <c r="M36" s="48"/>
      <c r="N36" s="48"/>
      <c r="O36" s="48"/>
    </row>
    <row r="37" spans="1:15" s="32" customFormat="1" ht="16.5" x14ac:dyDescent="0.25">
      <c r="A37" s="54"/>
      <c r="B37" s="54"/>
      <c r="C37" s="54"/>
      <c r="G37" s="342" t="s">
        <v>36</v>
      </c>
      <c r="H37" s="342"/>
      <c r="I37" s="342"/>
      <c r="J37" s="342"/>
      <c r="K37" s="342"/>
    </row>
    <row r="38" spans="1:15" s="32" customFormat="1" ht="15.75" x14ac:dyDescent="0.25">
      <c r="A38" s="54"/>
      <c r="B38" s="54"/>
      <c r="C38" s="54"/>
      <c r="G38" s="54"/>
      <c r="H38" s="54"/>
      <c r="I38" s="54"/>
      <c r="J38" s="54"/>
      <c r="K38" s="54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5"/>
      <c r="B42" s="54"/>
      <c r="C42" s="55"/>
      <c r="G42" s="55"/>
      <c r="H42" s="55"/>
      <c r="I42" s="55"/>
      <c r="J42" s="55"/>
      <c r="K42" s="55"/>
    </row>
    <row r="43" spans="1:15" s="32" customFormat="1" ht="18.75" x14ac:dyDescent="0.3">
      <c r="A43" s="338" t="s">
        <v>14</v>
      </c>
      <c r="B43" s="338"/>
      <c r="C43" s="338"/>
      <c r="D43" s="338"/>
      <c r="E43" s="338"/>
      <c r="F43" s="338"/>
      <c r="G43" s="338" t="s">
        <v>13</v>
      </c>
      <c r="H43" s="338"/>
      <c r="I43" s="338"/>
      <c r="J43" s="338"/>
      <c r="K43" s="338"/>
    </row>
    <row r="44" spans="1:15" s="32" customFormat="1" ht="15.75" x14ac:dyDescent="0.25">
      <c r="A44" s="46"/>
      <c r="B44" s="46"/>
      <c r="C44" s="46"/>
      <c r="D44" s="46"/>
      <c r="E44" s="46"/>
      <c r="F44" s="46"/>
      <c r="G44" s="46"/>
      <c r="H44" s="46"/>
      <c r="I44" s="56"/>
      <c r="J44" s="46"/>
      <c r="K44" s="46"/>
    </row>
    <row r="45" spans="1:15" s="32" customFormat="1" ht="15.75" x14ac:dyDescent="0.25">
      <c r="A45" s="46"/>
      <c r="B45" s="46"/>
      <c r="C45" s="69"/>
      <c r="D45" s="46"/>
      <c r="E45" s="46"/>
      <c r="F45" s="46"/>
      <c r="G45" s="46"/>
      <c r="H45" s="46"/>
      <c r="I45" s="46"/>
      <c r="J45" s="46"/>
      <c r="K45" s="46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69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C48" s="57"/>
    </row>
    <row r="49" spans="3:3" s="32" customFormat="1" ht="15.75" x14ac:dyDescent="0.25">
      <c r="C49" s="57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C17:J29"/>
    <mergeCell ref="A1:F1"/>
    <mergeCell ref="G1:K1"/>
    <mergeCell ref="A2:K2"/>
    <mergeCell ref="E3:F3"/>
    <mergeCell ref="G3:H3"/>
    <mergeCell ref="G37:K37"/>
    <mergeCell ref="A43:F43"/>
    <mergeCell ref="G43:K43"/>
    <mergeCell ref="A30:I30"/>
    <mergeCell ref="A32:B32"/>
    <mergeCell ref="A33:B33"/>
    <mergeCell ref="A35:B35"/>
    <mergeCell ref="G35:K35"/>
    <mergeCell ref="A36:F36"/>
    <mergeCell ref="G36:K36"/>
  </mergeCells>
  <pageMargins left="0.34" right="0.24" top="0.47" bottom="0.28999999999999998" header="0.47" footer="0.3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7" workbookViewId="0">
      <selection sqref="A1:F1"/>
    </sheetView>
  </sheetViews>
  <sheetFormatPr defaultRowHeight="15" x14ac:dyDescent="0.25"/>
  <cols>
    <col min="1" max="1" width="6.5703125" customWidth="1"/>
    <col min="2" max="2" width="27.7109375" customWidth="1"/>
    <col min="3" max="3" width="11.7109375" style="1" customWidth="1"/>
    <col min="4" max="4" width="6.7109375" customWidth="1"/>
    <col min="5" max="5" width="6.28515625" customWidth="1"/>
    <col min="6" max="6" width="8.5703125" customWidth="1"/>
    <col min="7" max="7" width="7.140625" customWidth="1"/>
    <col min="8" max="8" width="6.28515625" customWidth="1"/>
    <col min="9" max="9" width="13.140625" customWidth="1"/>
    <col min="10" max="10" width="12.85546875" customWidth="1"/>
    <col min="11" max="11" width="9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70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67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6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 t="shared" si="1"/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1390000</v>
      </c>
      <c r="J16" s="39">
        <f t="shared" si="1"/>
        <v>5087400</v>
      </c>
      <c r="K16" s="39">
        <f>J16*1%</f>
        <v>50874</v>
      </c>
    </row>
    <row r="17" spans="1:14" s="32" customFormat="1" ht="20.100000000000001" customHeight="1" x14ac:dyDescent="0.25">
      <c r="A17" s="33">
        <v>13</v>
      </c>
      <c r="B17" s="34" t="s">
        <v>16</v>
      </c>
      <c r="C17" s="328" t="s">
        <v>25</v>
      </c>
      <c r="D17" s="329"/>
      <c r="E17" s="329"/>
      <c r="F17" s="329"/>
      <c r="G17" s="329"/>
      <c r="H17" s="329"/>
      <c r="I17" s="329"/>
      <c r="J17" s="330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331"/>
      <c r="D18" s="332"/>
      <c r="E18" s="332"/>
      <c r="F18" s="332"/>
      <c r="G18" s="332"/>
      <c r="H18" s="332"/>
      <c r="I18" s="332"/>
      <c r="J18" s="333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19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20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21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22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23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40" customFormat="1" ht="20.100000000000001" customHeight="1" x14ac:dyDescent="0.25">
      <c r="A24" s="33">
        <v>20</v>
      </c>
      <c r="B24" s="34" t="s">
        <v>39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  <c r="N25" s="43">
        <f>SUM(K5:K25)</f>
        <v>742234.23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59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64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2" t="s">
        <v>65</v>
      </c>
      <c r="C30" s="331"/>
      <c r="D30" s="332"/>
      <c r="E30" s="332"/>
      <c r="F30" s="332"/>
      <c r="G30" s="332"/>
      <c r="H30" s="332"/>
      <c r="I30" s="332"/>
      <c r="J30" s="333"/>
      <c r="K30" s="42">
        <v>3000</v>
      </c>
      <c r="N30" s="43"/>
    </row>
    <row r="31" spans="1:14" s="45" customFormat="1" ht="29.25" customHeight="1" x14ac:dyDescent="0.25">
      <c r="A31" s="334" t="s">
        <v>7</v>
      </c>
      <c r="B31" s="335"/>
      <c r="C31" s="335"/>
      <c r="D31" s="335"/>
      <c r="E31" s="335"/>
      <c r="F31" s="335"/>
      <c r="G31" s="335"/>
      <c r="H31" s="335"/>
      <c r="I31" s="336"/>
      <c r="J31" s="44">
        <f>SUM(J5:J25)</f>
        <v>71523423</v>
      </c>
      <c r="K31" s="44">
        <f>SUM(K5:K30)</f>
        <v>757234.23</v>
      </c>
    </row>
    <row r="32" spans="1:14" s="32" customFormat="1" ht="11.25" customHeight="1" x14ac:dyDescent="0.25">
      <c r="A32" s="46"/>
      <c r="B32" s="46"/>
      <c r="C32" s="72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337" t="s">
        <v>44</v>
      </c>
      <c r="B33" s="337"/>
      <c r="C33" s="60">
        <f>K31*30%</f>
        <v>227170.269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337" t="s">
        <v>45</v>
      </c>
      <c r="B34" s="337"/>
      <c r="C34" s="60">
        <f>K31*70%</f>
        <v>530063.96100000001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72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339"/>
      <c r="B36" s="339"/>
      <c r="C36" s="54"/>
      <c r="G36" s="340" t="s">
        <v>69</v>
      </c>
      <c r="H36" s="340"/>
      <c r="I36" s="340"/>
      <c r="J36" s="340"/>
      <c r="K36" s="340"/>
      <c r="L36" s="48"/>
      <c r="M36" s="48"/>
      <c r="N36" s="48"/>
      <c r="O36" s="48"/>
    </row>
    <row r="37" spans="1:15" s="32" customFormat="1" ht="15.75" x14ac:dyDescent="0.25">
      <c r="A37" s="341" t="s">
        <v>37</v>
      </c>
      <c r="B37" s="341"/>
      <c r="C37" s="341"/>
      <c r="D37" s="341"/>
      <c r="E37" s="341"/>
      <c r="F37" s="341"/>
      <c r="G37" s="341" t="s">
        <v>47</v>
      </c>
      <c r="H37" s="341"/>
      <c r="I37" s="341"/>
      <c r="J37" s="341"/>
      <c r="K37" s="341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342" t="s">
        <v>36</v>
      </c>
      <c r="H38" s="342"/>
      <c r="I38" s="342"/>
      <c r="J38" s="342"/>
      <c r="K38" s="342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338" t="s">
        <v>14</v>
      </c>
      <c r="B44" s="338"/>
      <c r="C44" s="338"/>
      <c r="D44" s="338"/>
      <c r="E44" s="338"/>
      <c r="F44" s="338"/>
      <c r="G44" s="338" t="s">
        <v>13</v>
      </c>
      <c r="H44" s="338"/>
      <c r="I44" s="338"/>
      <c r="J44" s="338"/>
      <c r="K44" s="338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72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72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6:K36"/>
    <mergeCell ref="A37:F37"/>
    <mergeCell ref="A44:F44"/>
    <mergeCell ref="G44:K44"/>
    <mergeCell ref="A34:B34"/>
    <mergeCell ref="G38:K38"/>
    <mergeCell ref="G37:K37"/>
    <mergeCell ref="A36:B36"/>
    <mergeCell ref="C17:J30"/>
    <mergeCell ref="A31:I31"/>
    <mergeCell ref="A33:B33"/>
    <mergeCell ref="A1:F1"/>
    <mergeCell ref="G1:K1"/>
    <mergeCell ref="A2:K2"/>
    <mergeCell ref="E3:F3"/>
    <mergeCell ref="G3:H3"/>
  </mergeCells>
  <pageMargins left="0.2" right="0.2" top="0.42" bottom="0.33" header="0.43" footer="0.3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7" workbookViewId="0">
      <selection sqref="A1:XFD1048576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1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71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66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0.14000000000000001</v>
      </c>
      <c r="H5" s="38">
        <f>(C5+D5+F5)*G5</f>
        <v>0.65380000000000005</v>
      </c>
      <c r="I5" s="39">
        <v>1390000</v>
      </c>
      <c r="J5" s="39">
        <f t="shared" ref="J5:J16" si="1">(C5+D5+F5+H5)*I5</f>
        <v>7400082</v>
      </c>
      <c r="K5" s="39">
        <f t="shared" ref="K5:K14" si="2">J5*1%</f>
        <v>74000.820000000007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 t="shared" si="1"/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1390000</v>
      </c>
      <c r="J16" s="39">
        <f t="shared" si="1"/>
        <v>5087400</v>
      </c>
      <c r="K16" s="39">
        <f>J16*1%</f>
        <v>50874</v>
      </c>
    </row>
    <row r="17" spans="1:14" s="32" customFormat="1" ht="20.100000000000001" customHeight="1" x14ac:dyDescent="0.25">
      <c r="A17" s="33">
        <v>13</v>
      </c>
      <c r="B17" s="34" t="s">
        <v>16</v>
      </c>
      <c r="C17" s="328" t="s">
        <v>25</v>
      </c>
      <c r="D17" s="329"/>
      <c r="E17" s="329"/>
      <c r="F17" s="329"/>
      <c r="G17" s="329"/>
      <c r="H17" s="329"/>
      <c r="I17" s="329"/>
      <c r="J17" s="330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331"/>
      <c r="D18" s="332"/>
      <c r="E18" s="332"/>
      <c r="F18" s="332"/>
      <c r="G18" s="332"/>
      <c r="H18" s="332"/>
      <c r="I18" s="332"/>
      <c r="J18" s="333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19</v>
      </c>
      <c r="C19" s="331"/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20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21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22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23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40" customFormat="1" ht="20.100000000000001" customHeight="1" x14ac:dyDescent="0.25">
      <c r="A24" s="33">
        <v>20</v>
      </c>
      <c r="B24" s="34" t="s">
        <v>39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  <c r="N25" s="43">
        <f>SUM(K5:K25)</f>
        <v>742883.3600000001</v>
      </c>
    </row>
    <row r="26" spans="1:14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59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64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2" t="s">
        <v>65</v>
      </c>
      <c r="C30" s="331"/>
      <c r="D30" s="332"/>
      <c r="E30" s="332"/>
      <c r="F30" s="332"/>
      <c r="G30" s="332"/>
      <c r="H30" s="332"/>
      <c r="I30" s="332"/>
      <c r="J30" s="333"/>
      <c r="K30" s="42">
        <v>3000</v>
      </c>
      <c r="N30" s="43"/>
    </row>
    <row r="31" spans="1:14" s="45" customFormat="1" ht="29.25" customHeight="1" x14ac:dyDescent="0.25">
      <c r="A31" s="334" t="s">
        <v>7</v>
      </c>
      <c r="B31" s="335"/>
      <c r="C31" s="335"/>
      <c r="D31" s="335"/>
      <c r="E31" s="335"/>
      <c r="F31" s="335"/>
      <c r="G31" s="335"/>
      <c r="H31" s="335"/>
      <c r="I31" s="336"/>
      <c r="J31" s="44">
        <f>SUM(J5:J25)</f>
        <v>71588336</v>
      </c>
      <c r="K31" s="44">
        <f>SUM(K5:K30)</f>
        <v>757883.3600000001</v>
      </c>
    </row>
    <row r="32" spans="1:14" s="32" customFormat="1" ht="11.25" customHeight="1" x14ac:dyDescent="0.25">
      <c r="A32" s="46"/>
      <c r="B32" s="46"/>
      <c r="C32" s="72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337" t="s">
        <v>44</v>
      </c>
      <c r="B33" s="337"/>
      <c r="C33" s="60">
        <f>K31*30%</f>
        <v>227365.00800000003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337" t="s">
        <v>45</v>
      </c>
      <c r="B34" s="337"/>
      <c r="C34" s="60">
        <f>K31*70%</f>
        <v>530518.35200000007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72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339"/>
      <c r="B36" s="339"/>
      <c r="C36" s="54"/>
      <c r="G36" s="340" t="s">
        <v>69</v>
      </c>
      <c r="H36" s="340"/>
      <c r="I36" s="340"/>
      <c r="J36" s="340"/>
      <c r="K36" s="340"/>
      <c r="L36" s="48"/>
      <c r="M36" s="48"/>
      <c r="N36" s="48"/>
      <c r="O36" s="48"/>
    </row>
    <row r="37" spans="1:15" s="32" customFormat="1" ht="15.75" x14ac:dyDescent="0.25">
      <c r="A37" s="341" t="s">
        <v>37</v>
      </c>
      <c r="B37" s="341"/>
      <c r="C37" s="341"/>
      <c r="D37" s="341"/>
      <c r="E37" s="341"/>
      <c r="F37" s="341"/>
      <c r="G37" s="341" t="s">
        <v>47</v>
      </c>
      <c r="H37" s="341"/>
      <c r="I37" s="341"/>
      <c r="J37" s="341"/>
      <c r="K37" s="341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342" t="s">
        <v>36</v>
      </c>
      <c r="H38" s="342"/>
      <c r="I38" s="342"/>
      <c r="J38" s="342"/>
      <c r="K38" s="342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338" t="s">
        <v>14</v>
      </c>
      <c r="B44" s="338"/>
      <c r="C44" s="338"/>
      <c r="D44" s="338"/>
      <c r="E44" s="338"/>
      <c r="F44" s="338"/>
      <c r="G44" s="338" t="s">
        <v>13</v>
      </c>
      <c r="H44" s="338"/>
      <c r="I44" s="338"/>
      <c r="J44" s="338"/>
      <c r="K44" s="338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72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72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44:F44"/>
    <mergeCell ref="G44:K44"/>
    <mergeCell ref="C17:J30"/>
    <mergeCell ref="A31:I31"/>
    <mergeCell ref="A34:B34"/>
    <mergeCell ref="A36:B36"/>
    <mergeCell ref="G37:K37"/>
    <mergeCell ref="A33:B33"/>
    <mergeCell ref="G36:K36"/>
    <mergeCell ref="A37:F37"/>
    <mergeCell ref="G38:K38"/>
    <mergeCell ref="A1:F1"/>
    <mergeCell ref="G1:K1"/>
    <mergeCell ref="A2:K2"/>
    <mergeCell ref="E3:F3"/>
    <mergeCell ref="G3:H3"/>
  </mergeCells>
  <pageMargins left="0.2" right="0.2" top="0.52" bottom="0.33" header="0.3" footer="0.3"/>
  <pageSetup paperSize="9" scale="8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I7" sqref="I7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2.5703125" customWidth="1"/>
  </cols>
  <sheetData>
    <row r="1" spans="1:6" s="3" customFormat="1" ht="60.75" customHeight="1" x14ac:dyDescent="0.25">
      <c r="A1" s="355" t="s">
        <v>70</v>
      </c>
      <c r="B1" s="355"/>
      <c r="C1" s="355"/>
      <c r="D1" s="356" t="s">
        <v>6</v>
      </c>
      <c r="E1" s="356"/>
      <c r="F1" s="356"/>
    </row>
    <row r="2" spans="1:6" ht="58.5" customHeight="1" x14ac:dyDescent="0.25">
      <c r="A2" s="357" t="s">
        <v>52</v>
      </c>
      <c r="B2" s="358"/>
      <c r="C2" s="358"/>
      <c r="D2" s="358"/>
      <c r="E2" s="358"/>
      <c r="F2" s="358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70" t="s">
        <v>55</v>
      </c>
      <c r="F3" s="15" t="s">
        <v>56</v>
      </c>
    </row>
    <row r="4" spans="1:6" s="32" customFormat="1" ht="24.95" customHeight="1" x14ac:dyDescent="0.25">
      <c r="A4" s="33">
        <v>1</v>
      </c>
      <c r="B4" s="34" t="s">
        <v>8</v>
      </c>
      <c r="C4" s="65">
        <v>73351.69</v>
      </c>
      <c r="D4" s="65">
        <v>73351.69</v>
      </c>
      <c r="E4" s="39">
        <v>74000.820000000007</v>
      </c>
      <c r="F4" s="67">
        <f t="shared" ref="F4:F27" si="0">SUM(C4:E4)</f>
        <v>220704.2</v>
      </c>
    </row>
    <row r="5" spans="1:6" s="32" customFormat="1" ht="24.95" customHeight="1" x14ac:dyDescent="0.25">
      <c r="A5" s="33">
        <v>2</v>
      </c>
      <c r="B5" s="34" t="s">
        <v>9</v>
      </c>
      <c r="C5" s="65">
        <v>46287</v>
      </c>
      <c r="D5" s="65">
        <v>46287</v>
      </c>
      <c r="E5" s="65">
        <v>46287</v>
      </c>
      <c r="F5" s="67">
        <f t="shared" si="0"/>
        <v>138861</v>
      </c>
    </row>
    <row r="6" spans="1:6" s="32" customFormat="1" ht="24.95" customHeight="1" x14ac:dyDescent="0.25">
      <c r="A6" s="33">
        <v>3</v>
      </c>
      <c r="B6" s="34" t="s">
        <v>41</v>
      </c>
      <c r="C6" s="65">
        <v>50874</v>
      </c>
      <c r="D6" s="65">
        <v>50874</v>
      </c>
      <c r="E6" s="65">
        <v>50874</v>
      </c>
      <c r="F6" s="67">
        <f t="shared" si="0"/>
        <v>152622</v>
      </c>
    </row>
    <row r="7" spans="1:6" s="32" customFormat="1" ht="24.95" customHeight="1" x14ac:dyDescent="0.25">
      <c r="A7" s="33">
        <v>4</v>
      </c>
      <c r="B7" s="34" t="s">
        <v>11</v>
      </c>
      <c r="C7" s="65">
        <v>50874</v>
      </c>
      <c r="D7" s="65">
        <v>50874</v>
      </c>
      <c r="E7" s="65">
        <v>50874</v>
      </c>
      <c r="F7" s="67">
        <f t="shared" si="0"/>
        <v>152622</v>
      </c>
    </row>
    <row r="8" spans="1:6" s="32" customFormat="1" ht="24.95" customHeight="1" x14ac:dyDescent="0.25">
      <c r="A8" s="33">
        <v>5</v>
      </c>
      <c r="B8" s="34" t="s">
        <v>12</v>
      </c>
      <c r="C8" s="65">
        <v>82374.180000000008</v>
      </c>
      <c r="D8" s="65">
        <v>82374.180000000008</v>
      </c>
      <c r="E8" s="65">
        <v>82374.180000000008</v>
      </c>
      <c r="F8" s="67">
        <f t="shared" si="0"/>
        <v>247122.54000000004</v>
      </c>
    </row>
    <row r="9" spans="1:6" s="32" customFormat="1" ht="24.95" customHeight="1" x14ac:dyDescent="0.25">
      <c r="A9" s="33">
        <v>6</v>
      </c>
      <c r="B9" s="34" t="s">
        <v>38</v>
      </c>
      <c r="C9" s="65">
        <v>78952.000000000015</v>
      </c>
      <c r="D9" s="65">
        <v>78952.000000000015</v>
      </c>
      <c r="E9" s="65">
        <v>78952.000000000015</v>
      </c>
      <c r="F9" s="67">
        <f t="shared" si="0"/>
        <v>236856.00000000006</v>
      </c>
    </row>
    <row r="10" spans="1:6" s="32" customFormat="1" ht="24.95" customHeight="1" x14ac:dyDescent="0.25">
      <c r="A10" s="33">
        <v>7</v>
      </c>
      <c r="B10" s="34" t="s">
        <v>13</v>
      </c>
      <c r="C10" s="65">
        <v>79624.759999999995</v>
      </c>
      <c r="D10" s="65">
        <v>79624.759999999995</v>
      </c>
      <c r="E10" s="65">
        <v>79624.759999999995</v>
      </c>
      <c r="F10" s="67">
        <f>SUM(C10:E10)</f>
        <v>238874.27999999997</v>
      </c>
    </row>
    <row r="11" spans="1:6" s="32" customFormat="1" ht="24.95" customHeight="1" x14ac:dyDescent="0.25">
      <c r="A11" s="33">
        <v>8</v>
      </c>
      <c r="B11" s="34" t="s">
        <v>14</v>
      </c>
      <c r="C11" s="65">
        <v>49358.9</v>
      </c>
      <c r="D11" s="65">
        <v>49358.9</v>
      </c>
      <c r="E11" s="65">
        <v>49358.9</v>
      </c>
      <c r="F11" s="67">
        <f t="shared" si="0"/>
        <v>148076.70000000001</v>
      </c>
    </row>
    <row r="12" spans="1:6" s="32" customFormat="1" ht="24.95" customHeight="1" x14ac:dyDescent="0.25">
      <c r="A12" s="33">
        <v>9</v>
      </c>
      <c r="B12" s="34" t="s">
        <v>15</v>
      </c>
      <c r="C12" s="65">
        <v>79688.700000000012</v>
      </c>
      <c r="D12" s="65">
        <v>79688.700000000012</v>
      </c>
      <c r="E12" s="65">
        <v>79688.700000000012</v>
      </c>
      <c r="F12" s="67">
        <f t="shared" si="0"/>
        <v>239066.10000000003</v>
      </c>
    </row>
    <row r="13" spans="1:6" s="32" customFormat="1" ht="24.95" customHeight="1" x14ac:dyDescent="0.25">
      <c r="A13" s="33">
        <v>10</v>
      </c>
      <c r="B13" s="34" t="s">
        <v>40</v>
      </c>
      <c r="C13" s="65">
        <v>35862</v>
      </c>
      <c r="D13" s="65">
        <v>35862</v>
      </c>
      <c r="E13" s="65">
        <v>35862</v>
      </c>
      <c r="F13" s="67">
        <f t="shared" si="0"/>
        <v>107586</v>
      </c>
    </row>
    <row r="14" spans="1:6" s="32" customFormat="1" ht="24.95" customHeight="1" x14ac:dyDescent="0.25">
      <c r="A14" s="33">
        <v>11</v>
      </c>
      <c r="B14" s="34" t="s">
        <v>60</v>
      </c>
      <c r="C14" s="65">
        <v>37113</v>
      </c>
      <c r="D14" s="65">
        <v>37113</v>
      </c>
      <c r="E14" s="65">
        <v>37113</v>
      </c>
      <c r="F14" s="67">
        <f t="shared" si="0"/>
        <v>111339</v>
      </c>
    </row>
    <row r="15" spans="1:6" s="32" customFormat="1" ht="24.95" customHeight="1" x14ac:dyDescent="0.25">
      <c r="A15" s="33">
        <v>12</v>
      </c>
      <c r="B15" s="34" t="s">
        <v>61</v>
      </c>
      <c r="C15" s="65">
        <v>50874</v>
      </c>
      <c r="D15" s="65">
        <v>50874</v>
      </c>
      <c r="E15" s="65">
        <v>50874</v>
      </c>
      <c r="F15" s="67">
        <f t="shared" si="0"/>
        <v>152622</v>
      </c>
    </row>
    <row r="16" spans="1:6" s="32" customFormat="1" ht="24.95" customHeight="1" x14ac:dyDescent="0.25">
      <c r="A16" s="33">
        <v>13</v>
      </c>
      <c r="B16" s="34" t="s">
        <v>16</v>
      </c>
      <c r="C16" s="67">
        <v>3000</v>
      </c>
      <c r="D16" s="65">
        <v>3000</v>
      </c>
      <c r="E16" s="67">
        <v>3000</v>
      </c>
      <c r="F16" s="67">
        <f t="shared" si="0"/>
        <v>9000</v>
      </c>
    </row>
    <row r="17" spans="1:6" s="32" customFormat="1" ht="24.95" customHeight="1" x14ac:dyDescent="0.25">
      <c r="A17" s="33">
        <v>14</v>
      </c>
      <c r="B17" s="34" t="s">
        <v>17</v>
      </c>
      <c r="C17" s="67">
        <v>3000</v>
      </c>
      <c r="D17" s="67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19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20</v>
      </c>
      <c r="C19" s="67">
        <v>3000</v>
      </c>
      <c r="D19" s="67">
        <v>3000</v>
      </c>
      <c r="E19" s="67">
        <v>3000</v>
      </c>
      <c r="F19" s="67">
        <f t="shared" si="0"/>
        <v>9000</v>
      </c>
    </row>
    <row r="20" spans="1:6" s="32" customFormat="1" ht="24.95" customHeight="1" x14ac:dyDescent="0.25">
      <c r="A20" s="33">
        <v>17</v>
      </c>
      <c r="B20" s="34" t="s">
        <v>21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22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23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39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24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35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57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58</v>
      </c>
      <c r="C27" s="67">
        <v>3000</v>
      </c>
      <c r="D27" s="67">
        <v>0</v>
      </c>
      <c r="E27" s="67">
        <v>0</v>
      </c>
      <c r="F27" s="67">
        <f t="shared" si="0"/>
        <v>3000</v>
      </c>
    </row>
    <row r="28" spans="1:6" s="32" customFormat="1" ht="24.95" customHeight="1" x14ac:dyDescent="0.25">
      <c r="A28" s="33">
        <v>25</v>
      </c>
      <c r="B28" s="34" t="s">
        <v>59</v>
      </c>
      <c r="C28" s="67">
        <v>3000</v>
      </c>
      <c r="D28" s="67">
        <v>3000</v>
      </c>
      <c r="E28" s="67">
        <v>3000</v>
      </c>
      <c r="F28" s="67">
        <f>SUM(C28:E28)</f>
        <v>9000</v>
      </c>
    </row>
    <row r="29" spans="1:6" s="32" customFormat="1" ht="24.95" customHeight="1" x14ac:dyDescent="0.25">
      <c r="A29" s="33">
        <v>26</v>
      </c>
      <c r="B29" s="34" t="s">
        <v>64</v>
      </c>
      <c r="C29" s="67">
        <v>0</v>
      </c>
      <c r="D29" s="67">
        <v>3000</v>
      </c>
      <c r="E29" s="67">
        <v>3000</v>
      </c>
      <c r="F29" s="67">
        <f>SUM(C29:E29)</f>
        <v>6000</v>
      </c>
    </row>
    <row r="30" spans="1:6" s="32" customFormat="1" ht="24.95" customHeight="1" x14ac:dyDescent="0.25">
      <c r="A30" s="33">
        <v>27</v>
      </c>
      <c r="B30" s="74" t="s">
        <v>65</v>
      </c>
      <c r="C30" s="67">
        <v>0</v>
      </c>
      <c r="D30" s="67">
        <v>3000</v>
      </c>
      <c r="E30" s="67">
        <v>3000</v>
      </c>
      <c r="F30" s="67">
        <f>SUM(C30:E30)</f>
        <v>6000</v>
      </c>
    </row>
    <row r="31" spans="1:6" s="45" customFormat="1" ht="24.95" customHeight="1" x14ac:dyDescent="0.25">
      <c r="A31" s="334" t="s">
        <v>7</v>
      </c>
      <c r="B31" s="335"/>
      <c r="C31" s="335"/>
      <c r="D31" s="335"/>
      <c r="E31" s="335"/>
      <c r="F31" s="44">
        <f>SUM(F4:F30)</f>
        <v>2269351.8200000003</v>
      </c>
    </row>
    <row r="32" spans="1:6" s="32" customFormat="1" ht="11.25" customHeight="1" x14ac:dyDescent="0.25">
      <c r="A32" s="46"/>
      <c r="B32" s="46"/>
      <c r="C32" s="72"/>
      <c r="D32" s="46"/>
      <c r="E32" s="46"/>
      <c r="F32" s="46"/>
    </row>
    <row r="33" spans="1:6" s="32" customFormat="1" ht="22.5" customHeight="1" x14ac:dyDescent="0.25">
      <c r="A33" s="337" t="s">
        <v>44</v>
      </c>
      <c r="B33" s="337"/>
      <c r="C33" s="60">
        <f>F31*30%</f>
        <v>680805.54600000009</v>
      </c>
      <c r="D33" s="71" t="s">
        <v>33</v>
      </c>
      <c r="E33" s="59"/>
    </row>
    <row r="34" spans="1:6" s="32" customFormat="1" ht="24.75" customHeight="1" x14ac:dyDescent="0.25">
      <c r="A34" s="337" t="s">
        <v>45</v>
      </c>
      <c r="B34" s="337"/>
      <c r="C34" s="60">
        <f>F31*70%</f>
        <v>1588546.2740000002</v>
      </c>
      <c r="D34" s="71" t="s">
        <v>33</v>
      </c>
      <c r="E34" s="59"/>
    </row>
    <row r="35" spans="1:6" s="19" customFormat="1" ht="15.75" x14ac:dyDescent="0.25">
      <c r="A35" s="6"/>
      <c r="B35" s="6"/>
      <c r="C35" s="73"/>
      <c r="D35" s="6"/>
      <c r="E35" s="6"/>
      <c r="F35" s="9"/>
    </row>
    <row r="36" spans="1:6" s="19" customFormat="1" ht="15.75" x14ac:dyDescent="0.25">
      <c r="C36"/>
      <c r="D36" s="350" t="s">
        <v>68</v>
      </c>
      <c r="E36" s="350"/>
      <c r="F36" s="350"/>
    </row>
    <row r="37" spans="1:6" s="19" customFormat="1" ht="15.75" x14ac:dyDescent="0.25">
      <c r="A37" s="351" t="s">
        <v>37</v>
      </c>
      <c r="B37" s="351"/>
      <c r="C37" s="351"/>
      <c r="D37" s="351" t="s">
        <v>47</v>
      </c>
      <c r="E37" s="351"/>
      <c r="F37" s="351"/>
    </row>
    <row r="38" spans="1:6" s="19" customFormat="1" ht="16.5" x14ac:dyDescent="0.25">
      <c r="A38"/>
      <c r="B38"/>
      <c r="C38"/>
      <c r="D38" s="352" t="s">
        <v>36</v>
      </c>
      <c r="E38" s="352"/>
      <c r="F38" s="352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338" t="s">
        <v>14</v>
      </c>
      <c r="B44" s="338"/>
      <c r="C44" s="338"/>
      <c r="D44" s="338" t="s">
        <v>13</v>
      </c>
      <c r="E44" s="338"/>
      <c r="F44" s="338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73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73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A1:C1"/>
    <mergeCell ref="D1:F1"/>
    <mergeCell ref="A2:F2"/>
    <mergeCell ref="A31:E31"/>
    <mergeCell ref="A33:B33"/>
    <mergeCell ref="A44:C44"/>
    <mergeCell ref="D44:F44"/>
    <mergeCell ref="A34:B34"/>
    <mergeCell ref="D36:F36"/>
    <mergeCell ref="A37:C37"/>
    <mergeCell ref="D37:F37"/>
    <mergeCell ref="D38:F38"/>
  </mergeCells>
  <pageMargins left="0.28000000000000003" right="0.3" top="0.52" bottom="0.3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J8" sqref="J8"/>
    </sheetView>
  </sheetViews>
  <sheetFormatPr defaultRowHeight="15" x14ac:dyDescent="0.25"/>
  <cols>
    <col min="1" max="1" width="9" customWidth="1"/>
    <col min="2" max="2" width="25.42578125" customWidth="1"/>
    <col min="3" max="3" width="11.5703125" style="1" customWidth="1"/>
    <col min="4" max="4" width="11.85546875" customWidth="1"/>
    <col min="5" max="5" width="13.140625" customWidth="1"/>
    <col min="6" max="6" width="22" customWidth="1"/>
  </cols>
  <sheetData>
    <row r="1" spans="1:6" s="3" customFormat="1" ht="60.75" customHeight="1" x14ac:dyDescent="0.25">
      <c r="A1" s="355" t="s">
        <v>70</v>
      </c>
      <c r="B1" s="355"/>
      <c r="C1" s="355"/>
      <c r="D1" s="356" t="s">
        <v>6</v>
      </c>
      <c r="E1" s="356"/>
      <c r="F1" s="356"/>
    </row>
    <row r="2" spans="1:6" ht="58.5" customHeight="1" x14ac:dyDescent="0.25">
      <c r="A2" s="357" t="s">
        <v>208</v>
      </c>
      <c r="B2" s="358"/>
      <c r="C2" s="358"/>
      <c r="D2" s="358"/>
      <c r="E2" s="358"/>
      <c r="F2" s="358"/>
    </row>
    <row r="3" spans="1:6" s="16" customFormat="1" ht="42" customHeight="1" x14ac:dyDescent="0.25">
      <c r="A3" s="2" t="s">
        <v>0</v>
      </c>
      <c r="B3" s="2" t="s">
        <v>1</v>
      </c>
      <c r="C3" s="14" t="s">
        <v>195</v>
      </c>
      <c r="D3" s="14" t="s">
        <v>194</v>
      </c>
      <c r="E3" s="223" t="s">
        <v>196</v>
      </c>
      <c r="F3" s="238" t="s">
        <v>197</v>
      </c>
    </row>
    <row r="4" spans="1:6" s="32" customFormat="1" ht="24.95" customHeight="1" x14ac:dyDescent="0.25">
      <c r="A4" s="33">
        <v>1</v>
      </c>
      <c r="B4" s="34" t="s">
        <v>8</v>
      </c>
      <c r="C4" s="65">
        <v>78628.790000000008</v>
      </c>
      <c r="D4" s="65">
        <v>78628.790000000008</v>
      </c>
      <c r="E4" s="39">
        <v>78628.790000000008</v>
      </c>
      <c r="F4" s="67">
        <f t="shared" ref="F4:F28" si="0">SUM(C4:E4)</f>
        <v>235886.37000000002</v>
      </c>
    </row>
    <row r="5" spans="1:6" s="32" customFormat="1" ht="24.95" customHeight="1" x14ac:dyDescent="0.25">
      <c r="A5" s="33">
        <v>2</v>
      </c>
      <c r="B5" s="34" t="s">
        <v>9</v>
      </c>
      <c r="C5" s="65">
        <v>49617</v>
      </c>
      <c r="D5" s="65">
        <v>49617</v>
      </c>
      <c r="E5" s="65">
        <v>49617</v>
      </c>
      <c r="F5" s="67">
        <f t="shared" si="0"/>
        <v>148851</v>
      </c>
    </row>
    <row r="6" spans="1:6" s="32" customFormat="1" ht="24.95" customHeight="1" x14ac:dyDescent="0.25">
      <c r="A6" s="33">
        <v>3</v>
      </c>
      <c r="B6" s="34" t="s">
        <v>41</v>
      </c>
      <c r="C6" s="65">
        <v>54534</v>
      </c>
      <c r="D6" s="65">
        <v>54534</v>
      </c>
      <c r="E6" s="65">
        <v>54534</v>
      </c>
      <c r="F6" s="67">
        <f t="shared" si="0"/>
        <v>163602</v>
      </c>
    </row>
    <row r="7" spans="1:6" s="32" customFormat="1" ht="24.95" customHeight="1" x14ac:dyDescent="0.25">
      <c r="A7" s="33">
        <v>4</v>
      </c>
      <c r="B7" s="34" t="s">
        <v>11</v>
      </c>
      <c r="C7" s="65">
        <v>54534</v>
      </c>
      <c r="D7" s="65">
        <v>54534</v>
      </c>
      <c r="E7" s="65">
        <v>54534</v>
      </c>
      <c r="F7" s="67">
        <f t="shared" si="0"/>
        <v>163602</v>
      </c>
    </row>
    <row r="8" spans="1:6" s="32" customFormat="1" ht="24.95" customHeight="1" x14ac:dyDescent="0.25">
      <c r="A8" s="33">
        <v>5</v>
      </c>
      <c r="B8" s="34" t="s">
        <v>12</v>
      </c>
      <c r="C8" s="65">
        <v>88300.38</v>
      </c>
      <c r="D8" s="65">
        <v>88300.38</v>
      </c>
      <c r="E8" s="65">
        <v>88300.38</v>
      </c>
      <c r="F8" s="67">
        <f t="shared" si="0"/>
        <v>264901.14</v>
      </c>
    </row>
    <row r="9" spans="1:6" s="32" customFormat="1" ht="24.95" customHeight="1" x14ac:dyDescent="0.25">
      <c r="A9" s="33">
        <v>6</v>
      </c>
      <c r="B9" s="34" t="s">
        <v>38</v>
      </c>
      <c r="C9" s="65">
        <v>84632</v>
      </c>
      <c r="D9" s="65">
        <v>84632</v>
      </c>
      <c r="E9" s="65">
        <v>84632</v>
      </c>
      <c r="F9" s="67">
        <f t="shared" si="0"/>
        <v>253896</v>
      </c>
    </row>
    <row r="10" spans="1:6" s="32" customFormat="1" ht="24.95" customHeight="1" x14ac:dyDescent="0.25">
      <c r="A10" s="33">
        <v>7</v>
      </c>
      <c r="B10" s="34" t="s">
        <v>13</v>
      </c>
      <c r="C10" s="65">
        <v>85353.16</v>
      </c>
      <c r="D10" s="65">
        <v>85353.16</v>
      </c>
      <c r="E10" s="65">
        <v>85353.16</v>
      </c>
      <c r="F10" s="67">
        <f>SUM(C10:E10)</f>
        <v>256059.48</v>
      </c>
    </row>
    <row r="11" spans="1:6" s="32" customFormat="1" ht="24.95" customHeight="1" x14ac:dyDescent="0.25">
      <c r="A11" s="33">
        <v>8</v>
      </c>
      <c r="B11" s="34" t="s">
        <v>14</v>
      </c>
      <c r="C11" s="65">
        <v>52909.9</v>
      </c>
      <c r="D11" s="65">
        <v>52909.9</v>
      </c>
      <c r="E11" s="65">
        <v>52909.9</v>
      </c>
      <c r="F11" s="67">
        <f t="shared" si="0"/>
        <v>158729.70000000001</v>
      </c>
    </row>
    <row r="12" spans="1:6" s="32" customFormat="1" ht="24.95" customHeight="1" x14ac:dyDescent="0.25">
      <c r="A12" s="33">
        <v>9</v>
      </c>
      <c r="B12" s="34" t="s">
        <v>15</v>
      </c>
      <c r="C12" s="65">
        <v>85421.7</v>
      </c>
      <c r="D12" s="65">
        <v>85421.7</v>
      </c>
      <c r="E12" s="65">
        <v>85421.7</v>
      </c>
      <c r="F12" s="67">
        <f t="shared" si="0"/>
        <v>256265.09999999998</v>
      </c>
    </row>
    <row r="13" spans="1:6" s="32" customFormat="1" ht="24.95" customHeight="1" x14ac:dyDescent="0.25">
      <c r="A13" s="33">
        <v>10</v>
      </c>
      <c r="B13" s="34" t="s">
        <v>40</v>
      </c>
      <c r="C13" s="65">
        <v>38442</v>
      </c>
      <c r="D13" s="65">
        <v>38442</v>
      </c>
      <c r="E13" s="65">
        <v>38442</v>
      </c>
      <c r="F13" s="67">
        <f t="shared" si="0"/>
        <v>115326</v>
      </c>
    </row>
    <row r="14" spans="1:6" s="32" customFormat="1" ht="24.95" customHeight="1" x14ac:dyDescent="0.25">
      <c r="A14" s="33">
        <v>11</v>
      </c>
      <c r="B14" s="34" t="s">
        <v>60</v>
      </c>
      <c r="C14" s="65">
        <v>39783</v>
      </c>
      <c r="D14" s="65">
        <v>39783</v>
      </c>
      <c r="E14" s="65">
        <v>39783</v>
      </c>
      <c r="F14" s="67">
        <f t="shared" si="0"/>
        <v>119349</v>
      </c>
    </row>
    <row r="15" spans="1:6" s="32" customFormat="1" ht="24.95" customHeight="1" x14ac:dyDescent="0.25">
      <c r="A15" s="33">
        <v>12</v>
      </c>
      <c r="B15" s="34" t="s">
        <v>61</v>
      </c>
      <c r="C15" s="65">
        <v>54534</v>
      </c>
      <c r="D15" s="65">
        <v>54534</v>
      </c>
      <c r="E15" s="65">
        <v>54534</v>
      </c>
      <c r="F15" s="67">
        <f t="shared" si="0"/>
        <v>163602</v>
      </c>
    </row>
    <row r="16" spans="1:6" s="32" customFormat="1" ht="24.95" customHeight="1" x14ac:dyDescent="0.25">
      <c r="A16" s="33">
        <v>13</v>
      </c>
      <c r="B16" s="34" t="s">
        <v>192</v>
      </c>
      <c r="C16" s="65"/>
      <c r="D16" s="65">
        <v>39783</v>
      </c>
      <c r="E16" s="65">
        <v>39783</v>
      </c>
      <c r="F16" s="67">
        <f t="shared" si="0"/>
        <v>79566</v>
      </c>
    </row>
    <row r="17" spans="1:6" s="32" customFormat="1" ht="24.95" customHeight="1" x14ac:dyDescent="0.25">
      <c r="A17" s="33">
        <v>14</v>
      </c>
      <c r="B17" s="34" t="s">
        <v>16</v>
      </c>
      <c r="C17" s="67">
        <v>3000</v>
      </c>
      <c r="D17" s="65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17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19</v>
      </c>
      <c r="C19" s="67">
        <v>3000</v>
      </c>
      <c r="D19" s="67">
        <v>3000</v>
      </c>
      <c r="E19" s="67">
        <v>3000</v>
      </c>
      <c r="F19" s="67">
        <f t="shared" si="0"/>
        <v>9000</v>
      </c>
    </row>
    <row r="20" spans="1:6" s="32" customFormat="1" ht="24.95" customHeight="1" x14ac:dyDescent="0.25">
      <c r="A20" s="33">
        <v>17</v>
      </c>
      <c r="B20" s="34" t="s">
        <v>20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21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22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23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39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24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35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57</v>
      </c>
      <c r="C27" s="67">
        <v>3000</v>
      </c>
      <c r="D27" s="67">
        <v>3000</v>
      </c>
      <c r="E27" s="67">
        <v>3000</v>
      </c>
      <c r="F27" s="67">
        <f t="shared" si="0"/>
        <v>9000</v>
      </c>
    </row>
    <row r="28" spans="1:6" s="32" customFormat="1" ht="24.95" customHeight="1" x14ac:dyDescent="0.25">
      <c r="A28" s="33">
        <v>25</v>
      </c>
      <c r="B28" s="34" t="s">
        <v>64</v>
      </c>
      <c r="C28" s="67">
        <v>3000</v>
      </c>
      <c r="D28" s="67">
        <v>3000</v>
      </c>
      <c r="E28" s="67">
        <v>3000</v>
      </c>
      <c r="F28" s="67">
        <f t="shared" si="0"/>
        <v>9000</v>
      </c>
    </row>
    <row r="29" spans="1:6" s="32" customFormat="1" ht="24.95" customHeight="1" x14ac:dyDescent="0.25">
      <c r="A29" s="33">
        <v>26</v>
      </c>
      <c r="B29" s="74" t="s">
        <v>65</v>
      </c>
      <c r="C29" s="67">
        <v>3000</v>
      </c>
      <c r="D29" s="67">
        <v>3000</v>
      </c>
      <c r="E29" s="67">
        <v>3000</v>
      </c>
      <c r="F29" s="67">
        <f>SUM(C29:E29)</f>
        <v>9000</v>
      </c>
    </row>
    <row r="30" spans="1:6" s="32" customFormat="1" ht="24.95" customHeight="1" x14ac:dyDescent="0.25">
      <c r="A30" s="33">
        <v>27</v>
      </c>
      <c r="B30" s="241" t="s">
        <v>193</v>
      </c>
      <c r="C30" s="67">
        <v>0</v>
      </c>
      <c r="D30" s="67">
        <v>3000</v>
      </c>
      <c r="E30" s="67">
        <v>3000</v>
      </c>
      <c r="F30" s="67">
        <f>SUM(C30:E30)</f>
        <v>6000</v>
      </c>
    </row>
    <row r="31" spans="1:6" s="45" customFormat="1" ht="24.95" customHeight="1" x14ac:dyDescent="0.25">
      <c r="A31" s="334" t="s">
        <v>7</v>
      </c>
      <c r="B31" s="335"/>
      <c r="C31" s="335"/>
      <c r="D31" s="335"/>
      <c r="E31" s="335"/>
      <c r="F31" s="44">
        <f>SUM(F4:F30)</f>
        <v>2502635.79</v>
      </c>
    </row>
    <row r="32" spans="1:6" s="32" customFormat="1" ht="11.25" customHeight="1" x14ac:dyDescent="0.25">
      <c r="A32" s="46"/>
      <c r="B32" s="46"/>
      <c r="C32" s="227"/>
      <c r="D32" s="46"/>
      <c r="E32" s="46"/>
      <c r="F32" s="46"/>
    </row>
    <row r="33" spans="1:6" s="32" customFormat="1" ht="22.5" customHeight="1" x14ac:dyDescent="0.25">
      <c r="A33" s="337" t="s">
        <v>44</v>
      </c>
      <c r="B33" s="337"/>
      <c r="C33" s="60">
        <f>F31*30%</f>
        <v>750790.73699999996</v>
      </c>
      <c r="D33" s="226" t="s">
        <v>33</v>
      </c>
      <c r="E33" s="59"/>
    </row>
    <row r="34" spans="1:6" s="32" customFormat="1" ht="24.75" customHeight="1" x14ac:dyDescent="0.25">
      <c r="A34" s="337" t="s">
        <v>45</v>
      </c>
      <c r="B34" s="337"/>
      <c r="C34" s="60">
        <f>F31*70%</f>
        <v>1751845.0529999998</v>
      </c>
      <c r="D34" s="226" t="s">
        <v>33</v>
      </c>
      <c r="E34" s="59"/>
    </row>
    <row r="35" spans="1:6" s="19" customFormat="1" ht="15.75" x14ac:dyDescent="0.25">
      <c r="A35" s="6"/>
      <c r="B35" s="6"/>
      <c r="C35" s="228"/>
      <c r="D35" s="6"/>
      <c r="E35" s="6"/>
      <c r="F35" s="9"/>
    </row>
    <row r="36" spans="1:6" s="19" customFormat="1" ht="15.75" x14ac:dyDescent="0.25">
      <c r="C36"/>
      <c r="D36" s="350" t="s">
        <v>198</v>
      </c>
      <c r="E36" s="350"/>
      <c r="F36" s="350"/>
    </row>
    <row r="37" spans="1:6" s="19" customFormat="1" ht="15.75" x14ac:dyDescent="0.25">
      <c r="A37" s="351" t="s">
        <v>37</v>
      </c>
      <c r="B37" s="351"/>
      <c r="C37" s="351"/>
      <c r="D37" s="351" t="s">
        <v>47</v>
      </c>
      <c r="E37" s="351"/>
      <c r="F37" s="351"/>
    </row>
    <row r="38" spans="1:6" s="19" customFormat="1" ht="16.5" x14ac:dyDescent="0.25">
      <c r="A38"/>
      <c r="B38"/>
      <c r="C38"/>
      <c r="D38" s="352" t="s">
        <v>36</v>
      </c>
      <c r="E38" s="352"/>
      <c r="F38" s="352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338" t="s">
        <v>14</v>
      </c>
      <c r="B44" s="338"/>
      <c r="C44" s="338"/>
      <c r="D44" s="338" t="s">
        <v>13</v>
      </c>
      <c r="E44" s="338"/>
      <c r="F44" s="338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228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228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D36:F36"/>
    <mergeCell ref="A37:C37"/>
    <mergeCell ref="D37:F37"/>
    <mergeCell ref="D38:F38"/>
    <mergeCell ref="A44:C44"/>
    <mergeCell ref="D44:F44"/>
    <mergeCell ref="A34:B34"/>
    <mergeCell ref="A1:C1"/>
    <mergeCell ref="D1:F1"/>
    <mergeCell ref="A2:F2"/>
    <mergeCell ref="A31:E31"/>
    <mergeCell ref="A33:B33"/>
  </mergeCells>
  <pageMargins left="0.27" right="0.2" top="0.32" bottom="0.28999999999999998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4"/>
  <sheetViews>
    <sheetView workbookViewId="0">
      <selection sqref="A1:XFD1048576"/>
    </sheetView>
  </sheetViews>
  <sheetFormatPr defaultColWidth="11.5703125" defaultRowHeight="15.75" x14ac:dyDescent="0.25"/>
  <cols>
    <col min="1" max="1" width="6.140625" style="174" customWidth="1"/>
    <col min="2" max="2" width="22" style="174" hidden="1" customWidth="1"/>
    <col min="3" max="3" width="14" style="175" hidden="1" customWidth="1"/>
    <col min="4" max="4" width="29.140625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4.5703125" style="107" hidden="1" customWidth="1"/>
    <col min="16" max="16" width="19.28515625" style="107" customWidth="1"/>
    <col min="17" max="17" width="9.425781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5.140625" style="179" hidden="1" customWidth="1"/>
    <col min="25" max="25" width="11.28515625" style="179" customWidth="1"/>
    <col min="26" max="26" width="9.7109375" style="112" customWidth="1"/>
    <col min="27" max="27" width="12.5703125" style="112" customWidth="1"/>
    <col min="28" max="28" width="13.140625" style="180" customWidth="1"/>
    <col min="29" max="29" width="28.5703125" style="107" customWidth="1"/>
    <col min="30" max="256" width="11.5703125" style="107"/>
    <col min="257" max="257" width="6.140625" style="107" customWidth="1"/>
    <col min="258" max="259" width="0" style="107" hidden="1" customWidth="1"/>
    <col min="260" max="260" width="29.140625" style="107" customWidth="1"/>
    <col min="261" max="271" width="0" style="107" hidden="1" customWidth="1"/>
    <col min="272" max="272" width="19.5703125" style="107" customWidth="1"/>
    <col min="273" max="273" width="10.140625" style="107" customWidth="1"/>
    <col min="274" max="280" width="0" style="107" hidden="1" customWidth="1"/>
    <col min="281" max="281" width="10.140625" style="107" customWidth="1"/>
    <col min="282" max="282" width="10" style="107" customWidth="1"/>
    <col min="283" max="283" width="12.7109375" style="107" customWidth="1"/>
    <col min="284" max="284" width="13" style="107" customWidth="1"/>
    <col min="285" max="285" width="28.5703125" style="107" customWidth="1"/>
    <col min="286" max="512" width="11.5703125" style="107"/>
    <col min="513" max="513" width="6.140625" style="107" customWidth="1"/>
    <col min="514" max="515" width="0" style="107" hidden="1" customWidth="1"/>
    <col min="516" max="516" width="29.140625" style="107" customWidth="1"/>
    <col min="517" max="527" width="0" style="107" hidden="1" customWidth="1"/>
    <col min="528" max="528" width="19.5703125" style="107" customWidth="1"/>
    <col min="529" max="529" width="10.140625" style="107" customWidth="1"/>
    <col min="530" max="536" width="0" style="107" hidden="1" customWidth="1"/>
    <col min="537" max="537" width="10.140625" style="107" customWidth="1"/>
    <col min="538" max="538" width="10" style="107" customWidth="1"/>
    <col min="539" max="539" width="12.7109375" style="107" customWidth="1"/>
    <col min="540" max="540" width="13" style="107" customWidth="1"/>
    <col min="541" max="541" width="28.5703125" style="107" customWidth="1"/>
    <col min="542" max="768" width="11.5703125" style="107"/>
    <col min="769" max="769" width="6.140625" style="107" customWidth="1"/>
    <col min="770" max="771" width="0" style="107" hidden="1" customWidth="1"/>
    <col min="772" max="772" width="29.140625" style="107" customWidth="1"/>
    <col min="773" max="783" width="0" style="107" hidden="1" customWidth="1"/>
    <col min="784" max="784" width="19.5703125" style="107" customWidth="1"/>
    <col min="785" max="785" width="10.140625" style="107" customWidth="1"/>
    <col min="786" max="792" width="0" style="107" hidden="1" customWidth="1"/>
    <col min="793" max="793" width="10.140625" style="107" customWidth="1"/>
    <col min="794" max="794" width="10" style="107" customWidth="1"/>
    <col min="795" max="795" width="12.7109375" style="107" customWidth="1"/>
    <col min="796" max="796" width="13" style="107" customWidth="1"/>
    <col min="797" max="797" width="28.5703125" style="107" customWidth="1"/>
    <col min="798" max="1024" width="11.5703125" style="107"/>
    <col min="1025" max="1025" width="6.140625" style="107" customWidth="1"/>
    <col min="1026" max="1027" width="0" style="107" hidden="1" customWidth="1"/>
    <col min="1028" max="1028" width="29.140625" style="107" customWidth="1"/>
    <col min="1029" max="1039" width="0" style="107" hidden="1" customWidth="1"/>
    <col min="1040" max="1040" width="19.5703125" style="107" customWidth="1"/>
    <col min="1041" max="1041" width="10.140625" style="107" customWidth="1"/>
    <col min="1042" max="1048" width="0" style="107" hidden="1" customWidth="1"/>
    <col min="1049" max="1049" width="10.140625" style="107" customWidth="1"/>
    <col min="1050" max="1050" width="10" style="107" customWidth="1"/>
    <col min="1051" max="1051" width="12.7109375" style="107" customWidth="1"/>
    <col min="1052" max="1052" width="13" style="107" customWidth="1"/>
    <col min="1053" max="1053" width="28.5703125" style="107" customWidth="1"/>
    <col min="1054" max="1280" width="11.5703125" style="107"/>
    <col min="1281" max="1281" width="6.140625" style="107" customWidth="1"/>
    <col min="1282" max="1283" width="0" style="107" hidden="1" customWidth="1"/>
    <col min="1284" max="1284" width="29.140625" style="107" customWidth="1"/>
    <col min="1285" max="1295" width="0" style="107" hidden="1" customWidth="1"/>
    <col min="1296" max="1296" width="19.5703125" style="107" customWidth="1"/>
    <col min="1297" max="1297" width="10.140625" style="107" customWidth="1"/>
    <col min="1298" max="1304" width="0" style="107" hidden="1" customWidth="1"/>
    <col min="1305" max="1305" width="10.140625" style="107" customWidth="1"/>
    <col min="1306" max="1306" width="10" style="107" customWidth="1"/>
    <col min="1307" max="1307" width="12.7109375" style="107" customWidth="1"/>
    <col min="1308" max="1308" width="13" style="107" customWidth="1"/>
    <col min="1309" max="1309" width="28.5703125" style="107" customWidth="1"/>
    <col min="1310" max="1536" width="11.5703125" style="107"/>
    <col min="1537" max="1537" width="6.140625" style="107" customWidth="1"/>
    <col min="1538" max="1539" width="0" style="107" hidden="1" customWidth="1"/>
    <col min="1540" max="1540" width="29.140625" style="107" customWidth="1"/>
    <col min="1541" max="1551" width="0" style="107" hidden="1" customWidth="1"/>
    <col min="1552" max="1552" width="19.5703125" style="107" customWidth="1"/>
    <col min="1553" max="1553" width="10.140625" style="107" customWidth="1"/>
    <col min="1554" max="1560" width="0" style="107" hidden="1" customWidth="1"/>
    <col min="1561" max="1561" width="10.140625" style="107" customWidth="1"/>
    <col min="1562" max="1562" width="10" style="107" customWidth="1"/>
    <col min="1563" max="1563" width="12.7109375" style="107" customWidth="1"/>
    <col min="1564" max="1564" width="13" style="107" customWidth="1"/>
    <col min="1565" max="1565" width="28.5703125" style="107" customWidth="1"/>
    <col min="1566" max="1792" width="11.5703125" style="107"/>
    <col min="1793" max="1793" width="6.140625" style="107" customWidth="1"/>
    <col min="1794" max="1795" width="0" style="107" hidden="1" customWidth="1"/>
    <col min="1796" max="1796" width="29.140625" style="107" customWidth="1"/>
    <col min="1797" max="1807" width="0" style="107" hidden="1" customWidth="1"/>
    <col min="1808" max="1808" width="19.5703125" style="107" customWidth="1"/>
    <col min="1809" max="1809" width="10.140625" style="107" customWidth="1"/>
    <col min="1810" max="1816" width="0" style="107" hidden="1" customWidth="1"/>
    <col min="1817" max="1817" width="10.140625" style="107" customWidth="1"/>
    <col min="1818" max="1818" width="10" style="107" customWidth="1"/>
    <col min="1819" max="1819" width="12.7109375" style="107" customWidth="1"/>
    <col min="1820" max="1820" width="13" style="107" customWidth="1"/>
    <col min="1821" max="1821" width="28.5703125" style="107" customWidth="1"/>
    <col min="1822" max="2048" width="11.5703125" style="107"/>
    <col min="2049" max="2049" width="6.140625" style="107" customWidth="1"/>
    <col min="2050" max="2051" width="0" style="107" hidden="1" customWidth="1"/>
    <col min="2052" max="2052" width="29.140625" style="107" customWidth="1"/>
    <col min="2053" max="2063" width="0" style="107" hidden="1" customWidth="1"/>
    <col min="2064" max="2064" width="19.5703125" style="107" customWidth="1"/>
    <col min="2065" max="2065" width="10.140625" style="107" customWidth="1"/>
    <col min="2066" max="2072" width="0" style="107" hidden="1" customWidth="1"/>
    <col min="2073" max="2073" width="10.140625" style="107" customWidth="1"/>
    <col min="2074" max="2074" width="10" style="107" customWidth="1"/>
    <col min="2075" max="2075" width="12.7109375" style="107" customWidth="1"/>
    <col min="2076" max="2076" width="13" style="107" customWidth="1"/>
    <col min="2077" max="2077" width="28.5703125" style="107" customWidth="1"/>
    <col min="2078" max="2304" width="11.5703125" style="107"/>
    <col min="2305" max="2305" width="6.140625" style="107" customWidth="1"/>
    <col min="2306" max="2307" width="0" style="107" hidden="1" customWidth="1"/>
    <col min="2308" max="2308" width="29.140625" style="107" customWidth="1"/>
    <col min="2309" max="2319" width="0" style="107" hidden="1" customWidth="1"/>
    <col min="2320" max="2320" width="19.5703125" style="107" customWidth="1"/>
    <col min="2321" max="2321" width="10.140625" style="107" customWidth="1"/>
    <col min="2322" max="2328" width="0" style="107" hidden="1" customWidth="1"/>
    <col min="2329" max="2329" width="10.140625" style="107" customWidth="1"/>
    <col min="2330" max="2330" width="10" style="107" customWidth="1"/>
    <col min="2331" max="2331" width="12.7109375" style="107" customWidth="1"/>
    <col min="2332" max="2332" width="13" style="107" customWidth="1"/>
    <col min="2333" max="2333" width="28.5703125" style="107" customWidth="1"/>
    <col min="2334" max="2560" width="11.5703125" style="107"/>
    <col min="2561" max="2561" width="6.140625" style="107" customWidth="1"/>
    <col min="2562" max="2563" width="0" style="107" hidden="1" customWidth="1"/>
    <col min="2564" max="2564" width="29.140625" style="107" customWidth="1"/>
    <col min="2565" max="2575" width="0" style="107" hidden="1" customWidth="1"/>
    <col min="2576" max="2576" width="19.5703125" style="107" customWidth="1"/>
    <col min="2577" max="2577" width="10.140625" style="107" customWidth="1"/>
    <col min="2578" max="2584" width="0" style="107" hidden="1" customWidth="1"/>
    <col min="2585" max="2585" width="10.140625" style="107" customWidth="1"/>
    <col min="2586" max="2586" width="10" style="107" customWidth="1"/>
    <col min="2587" max="2587" width="12.7109375" style="107" customWidth="1"/>
    <col min="2588" max="2588" width="13" style="107" customWidth="1"/>
    <col min="2589" max="2589" width="28.5703125" style="107" customWidth="1"/>
    <col min="2590" max="2816" width="11.5703125" style="107"/>
    <col min="2817" max="2817" width="6.140625" style="107" customWidth="1"/>
    <col min="2818" max="2819" width="0" style="107" hidden="1" customWidth="1"/>
    <col min="2820" max="2820" width="29.140625" style="107" customWidth="1"/>
    <col min="2821" max="2831" width="0" style="107" hidden="1" customWidth="1"/>
    <col min="2832" max="2832" width="19.5703125" style="107" customWidth="1"/>
    <col min="2833" max="2833" width="10.140625" style="107" customWidth="1"/>
    <col min="2834" max="2840" width="0" style="107" hidden="1" customWidth="1"/>
    <col min="2841" max="2841" width="10.140625" style="107" customWidth="1"/>
    <col min="2842" max="2842" width="10" style="107" customWidth="1"/>
    <col min="2843" max="2843" width="12.7109375" style="107" customWidth="1"/>
    <col min="2844" max="2844" width="13" style="107" customWidth="1"/>
    <col min="2845" max="2845" width="28.5703125" style="107" customWidth="1"/>
    <col min="2846" max="3072" width="11.5703125" style="107"/>
    <col min="3073" max="3073" width="6.140625" style="107" customWidth="1"/>
    <col min="3074" max="3075" width="0" style="107" hidden="1" customWidth="1"/>
    <col min="3076" max="3076" width="29.140625" style="107" customWidth="1"/>
    <col min="3077" max="3087" width="0" style="107" hidden="1" customWidth="1"/>
    <col min="3088" max="3088" width="19.5703125" style="107" customWidth="1"/>
    <col min="3089" max="3089" width="10.140625" style="107" customWidth="1"/>
    <col min="3090" max="3096" width="0" style="107" hidden="1" customWidth="1"/>
    <col min="3097" max="3097" width="10.140625" style="107" customWidth="1"/>
    <col min="3098" max="3098" width="10" style="107" customWidth="1"/>
    <col min="3099" max="3099" width="12.7109375" style="107" customWidth="1"/>
    <col min="3100" max="3100" width="13" style="107" customWidth="1"/>
    <col min="3101" max="3101" width="28.5703125" style="107" customWidth="1"/>
    <col min="3102" max="3328" width="11.5703125" style="107"/>
    <col min="3329" max="3329" width="6.140625" style="107" customWidth="1"/>
    <col min="3330" max="3331" width="0" style="107" hidden="1" customWidth="1"/>
    <col min="3332" max="3332" width="29.140625" style="107" customWidth="1"/>
    <col min="3333" max="3343" width="0" style="107" hidden="1" customWidth="1"/>
    <col min="3344" max="3344" width="19.5703125" style="107" customWidth="1"/>
    <col min="3345" max="3345" width="10.140625" style="107" customWidth="1"/>
    <col min="3346" max="3352" width="0" style="107" hidden="1" customWidth="1"/>
    <col min="3353" max="3353" width="10.140625" style="107" customWidth="1"/>
    <col min="3354" max="3354" width="10" style="107" customWidth="1"/>
    <col min="3355" max="3355" width="12.7109375" style="107" customWidth="1"/>
    <col min="3356" max="3356" width="13" style="107" customWidth="1"/>
    <col min="3357" max="3357" width="28.5703125" style="107" customWidth="1"/>
    <col min="3358" max="3584" width="11.5703125" style="107"/>
    <col min="3585" max="3585" width="6.140625" style="107" customWidth="1"/>
    <col min="3586" max="3587" width="0" style="107" hidden="1" customWidth="1"/>
    <col min="3588" max="3588" width="29.140625" style="107" customWidth="1"/>
    <col min="3589" max="3599" width="0" style="107" hidden="1" customWidth="1"/>
    <col min="3600" max="3600" width="19.5703125" style="107" customWidth="1"/>
    <col min="3601" max="3601" width="10.140625" style="107" customWidth="1"/>
    <col min="3602" max="3608" width="0" style="107" hidden="1" customWidth="1"/>
    <col min="3609" max="3609" width="10.140625" style="107" customWidth="1"/>
    <col min="3610" max="3610" width="10" style="107" customWidth="1"/>
    <col min="3611" max="3611" width="12.7109375" style="107" customWidth="1"/>
    <col min="3612" max="3612" width="13" style="107" customWidth="1"/>
    <col min="3613" max="3613" width="28.5703125" style="107" customWidth="1"/>
    <col min="3614" max="3840" width="11.5703125" style="107"/>
    <col min="3841" max="3841" width="6.140625" style="107" customWidth="1"/>
    <col min="3842" max="3843" width="0" style="107" hidden="1" customWidth="1"/>
    <col min="3844" max="3844" width="29.140625" style="107" customWidth="1"/>
    <col min="3845" max="3855" width="0" style="107" hidden="1" customWidth="1"/>
    <col min="3856" max="3856" width="19.5703125" style="107" customWidth="1"/>
    <col min="3857" max="3857" width="10.140625" style="107" customWidth="1"/>
    <col min="3858" max="3864" width="0" style="107" hidden="1" customWidth="1"/>
    <col min="3865" max="3865" width="10.140625" style="107" customWidth="1"/>
    <col min="3866" max="3866" width="10" style="107" customWidth="1"/>
    <col min="3867" max="3867" width="12.7109375" style="107" customWidth="1"/>
    <col min="3868" max="3868" width="13" style="107" customWidth="1"/>
    <col min="3869" max="3869" width="28.5703125" style="107" customWidth="1"/>
    <col min="3870" max="4096" width="11.5703125" style="107"/>
    <col min="4097" max="4097" width="6.140625" style="107" customWidth="1"/>
    <col min="4098" max="4099" width="0" style="107" hidden="1" customWidth="1"/>
    <col min="4100" max="4100" width="29.140625" style="107" customWidth="1"/>
    <col min="4101" max="4111" width="0" style="107" hidden="1" customWidth="1"/>
    <col min="4112" max="4112" width="19.5703125" style="107" customWidth="1"/>
    <col min="4113" max="4113" width="10.140625" style="107" customWidth="1"/>
    <col min="4114" max="4120" width="0" style="107" hidden="1" customWidth="1"/>
    <col min="4121" max="4121" width="10.140625" style="107" customWidth="1"/>
    <col min="4122" max="4122" width="10" style="107" customWidth="1"/>
    <col min="4123" max="4123" width="12.7109375" style="107" customWidth="1"/>
    <col min="4124" max="4124" width="13" style="107" customWidth="1"/>
    <col min="4125" max="4125" width="28.5703125" style="107" customWidth="1"/>
    <col min="4126" max="4352" width="11.5703125" style="107"/>
    <col min="4353" max="4353" width="6.140625" style="107" customWidth="1"/>
    <col min="4354" max="4355" width="0" style="107" hidden="1" customWidth="1"/>
    <col min="4356" max="4356" width="29.140625" style="107" customWidth="1"/>
    <col min="4357" max="4367" width="0" style="107" hidden="1" customWidth="1"/>
    <col min="4368" max="4368" width="19.5703125" style="107" customWidth="1"/>
    <col min="4369" max="4369" width="10.140625" style="107" customWidth="1"/>
    <col min="4370" max="4376" width="0" style="107" hidden="1" customWidth="1"/>
    <col min="4377" max="4377" width="10.140625" style="107" customWidth="1"/>
    <col min="4378" max="4378" width="10" style="107" customWidth="1"/>
    <col min="4379" max="4379" width="12.7109375" style="107" customWidth="1"/>
    <col min="4380" max="4380" width="13" style="107" customWidth="1"/>
    <col min="4381" max="4381" width="28.5703125" style="107" customWidth="1"/>
    <col min="4382" max="4608" width="11.5703125" style="107"/>
    <col min="4609" max="4609" width="6.140625" style="107" customWidth="1"/>
    <col min="4610" max="4611" width="0" style="107" hidden="1" customWidth="1"/>
    <col min="4612" max="4612" width="29.140625" style="107" customWidth="1"/>
    <col min="4613" max="4623" width="0" style="107" hidden="1" customWidth="1"/>
    <col min="4624" max="4624" width="19.5703125" style="107" customWidth="1"/>
    <col min="4625" max="4625" width="10.140625" style="107" customWidth="1"/>
    <col min="4626" max="4632" width="0" style="107" hidden="1" customWidth="1"/>
    <col min="4633" max="4633" width="10.140625" style="107" customWidth="1"/>
    <col min="4634" max="4634" width="10" style="107" customWidth="1"/>
    <col min="4635" max="4635" width="12.7109375" style="107" customWidth="1"/>
    <col min="4636" max="4636" width="13" style="107" customWidth="1"/>
    <col min="4637" max="4637" width="28.5703125" style="107" customWidth="1"/>
    <col min="4638" max="4864" width="11.5703125" style="107"/>
    <col min="4865" max="4865" width="6.140625" style="107" customWidth="1"/>
    <col min="4866" max="4867" width="0" style="107" hidden="1" customWidth="1"/>
    <col min="4868" max="4868" width="29.140625" style="107" customWidth="1"/>
    <col min="4869" max="4879" width="0" style="107" hidden="1" customWidth="1"/>
    <col min="4880" max="4880" width="19.5703125" style="107" customWidth="1"/>
    <col min="4881" max="4881" width="10.140625" style="107" customWidth="1"/>
    <col min="4882" max="4888" width="0" style="107" hidden="1" customWidth="1"/>
    <col min="4889" max="4889" width="10.140625" style="107" customWidth="1"/>
    <col min="4890" max="4890" width="10" style="107" customWidth="1"/>
    <col min="4891" max="4891" width="12.7109375" style="107" customWidth="1"/>
    <col min="4892" max="4892" width="13" style="107" customWidth="1"/>
    <col min="4893" max="4893" width="28.5703125" style="107" customWidth="1"/>
    <col min="4894" max="5120" width="11.5703125" style="107"/>
    <col min="5121" max="5121" width="6.140625" style="107" customWidth="1"/>
    <col min="5122" max="5123" width="0" style="107" hidden="1" customWidth="1"/>
    <col min="5124" max="5124" width="29.140625" style="107" customWidth="1"/>
    <col min="5125" max="5135" width="0" style="107" hidden="1" customWidth="1"/>
    <col min="5136" max="5136" width="19.5703125" style="107" customWidth="1"/>
    <col min="5137" max="5137" width="10.140625" style="107" customWidth="1"/>
    <col min="5138" max="5144" width="0" style="107" hidden="1" customWidth="1"/>
    <col min="5145" max="5145" width="10.140625" style="107" customWidth="1"/>
    <col min="5146" max="5146" width="10" style="107" customWidth="1"/>
    <col min="5147" max="5147" width="12.7109375" style="107" customWidth="1"/>
    <col min="5148" max="5148" width="13" style="107" customWidth="1"/>
    <col min="5149" max="5149" width="28.5703125" style="107" customWidth="1"/>
    <col min="5150" max="5376" width="11.5703125" style="107"/>
    <col min="5377" max="5377" width="6.140625" style="107" customWidth="1"/>
    <col min="5378" max="5379" width="0" style="107" hidden="1" customWidth="1"/>
    <col min="5380" max="5380" width="29.140625" style="107" customWidth="1"/>
    <col min="5381" max="5391" width="0" style="107" hidden="1" customWidth="1"/>
    <col min="5392" max="5392" width="19.5703125" style="107" customWidth="1"/>
    <col min="5393" max="5393" width="10.140625" style="107" customWidth="1"/>
    <col min="5394" max="5400" width="0" style="107" hidden="1" customWidth="1"/>
    <col min="5401" max="5401" width="10.140625" style="107" customWidth="1"/>
    <col min="5402" max="5402" width="10" style="107" customWidth="1"/>
    <col min="5403" max="5403" width="12.7109375" style="107" customWidth="1"/>
    <col min="5404" max="5404" width="13" style="107" customWidth="1"/>
    <col min="5405" max="5405" width="28.5703125" style="107" customWidth="1"/>
    <col min="5406" max="5632" width="11.5703125" style="107"/>
    <col min="5633" max="5633" width="6.140625" style="107" customWidth="1"/>
    <col min="5634" max="5635" width="0" style="107" hidden="1" customWidth="1"/>
    <col min="5636" max="5636" width="29.140625" style="107" customWidth="1"/>
    <col min="5637" max="5647" width="0" style="107" hidden="1" customWidth="1"/>
    <col min="5648" max="5648" width="19.5703125" style="107" customWidth="1"/>
    <col min="5649" max="5649" width="10.140625" style="107" customWidth="1"/>
    <col min="5650" max="5656" width="0" style="107" hidden="1" customWidth="1"/>
    <col min="5657" max="5657" width="10.140625" style="107" customWidth="1"/>
    <col min="5658" max="5658" width="10" style="107" customWidth="1"/>
    <col min="5659" max="5659" width="12.7109375" style="107" customWidth="1"/>
    <col min="5660" max="5660" width="13" style="107" customWidth="1"/>
    <col min="5661" max="5661" width="28.5703125" style="107" customWidth="1"/>
    <col min="5662" max="5888" width="11.5703125" style="107"/>
    <col min="5889" max="5889" width="6.140625" style="107" customWidth="1"/>
    <col min="5890" max="5891" width="0" style="107" hidden="1" customWidth="1"/>
    <col min="5892" max="5892" width="29.140625" style="107" customWidth="1"/>
    <col min="5893" max="5903" width="0" style="107" hidden="1" customWidth="1"/>
    <col min="5904" max="5904" width="19.5703125" style="107" customWidth="1"/>
    <col min="5905" max="5905" width="10.140625" style="107" customWidth="1"/>
    <col min="5906" max="5912" width="0" style="107" hidden="1" customWidth="1"/>
    <col min="5913" max="5913" width="10.140625" style="107" customWidth="1"/>
    <col min="5914" max="5914" width="10" style="107" customWidth="1"/>
    <col min="5915" max="5915" width="12.7109375" style="107" customWidth="1"/>
    <col min="5916" max="5916" width="13" style="107" customWidth="1"/>
    <col min="5917" max="5917" width="28.5703125" style="107" customWidth="1"/>
    <col min="5918" max="6144" width="11.5703125" style="107"/>
    <col min="6145" max="6145" width="6.140625" style="107" customWidth="1"/>
    <col min="6146" max="6147" width="0" style="107" hidden="1" customWidth="1"/>
    <col min="6148" max="6148" width="29.140625" style="107" customWidth="1"/>
    <col min="6149" max="6159" width="0" style="107" hidden="1" customWidth="1"/>
    <col min="6160" max="6160" width="19.5703125" style="107" customWidth="1"/>
    <col min="6161" max="6161" width="10.140625" style="107" customWidth="1"/>
    <col min="6162" max="6168" width="0" style="107" hidden="1" customWidth="1"/>
    <col min="6169" max="6169" width="10.140625" style="107" customWidth="1"/>
    <col min="6170" max="6170" width="10" style="107" customWidth="1"/>
    <col min="6171" max="6171" width="12.7109375" style="107" customWidth="1"/>
    <col min="6172" max="6172" width="13" style="107" customWidth="1"/>
    <col min="6173" max="6173" width="28.5703125" style="107" customWidth="1"/>
    <col min="6174" max="6400" width="11.5703125" style="107"/>
    <col min="6401" max="6401" width="6.140625" style="107" customWidth="1"/>
    <col min="6402" max="6403" width="0" style="107" hidden="1" customWidth="1"/>
    <col min="6404" max="6404" width="29.140625" style="107" customWidth="1"/>
    <col min="6405" max="6415" width="0" style="107" hidden="1" customWidth="1"/>
    <col min="6416" max="6416" width="19.5703125" style="107" customWidth="1"/>
    <col min="6417" max="6417" width="10.140625" style="107" customWidth="1"/>
    <col min="6418" max="6424" width="0" style="107" hidden="1" customWidth="1"/>
    <col min="6425" max="6425" width="10.140625" style="107" customWidth="1"/>
    <col min="6426" max="6426" width="10" style="107" customWidth="1"/>
    <col min="6427" max="6427" width="12.7109375" style="107" customWidth="1"/>
    <col min="6428" max="6428" width="13" style="107" customWidth="1"/>
    <col min="6429" max="6429" width="28.5703125" style="107" customWidth="1"/>
    <col min="6430" max="6656" width="11.5703125" style="107"/>
    <col min="6657" max="6657" width="6.140625" style="107" customWidth="1"/>
    <col min="6658" max="6659" width="0" style="107" hidden="1" customWidth="1"/>
    <col min="6660" max="6660" width="29.140625" style="107" customWidth="1"/>
    <col min="6661" max="6671" width="0" style="107" hidden="1" customWidth="1"/>
    <col min="6672" max="6672" width="19.5703125" style="107" customWidth="1"/>
    <col min="6673" max="6673" width="10.140625" style="107" customWidth="1"/>
    <col min="6674" max="6680" width="0" style="107" hidden="1" customWidth="1"/>
    <col min="6681" max="6681" width="10.140625" style="107" customWidth="1"/>
    <col min="6682" max="6682" width="10" style="107" customWidth="1"/>
    <col min="6683" max="6683" width="12.7109375" style="107" customWidth="1"/>
    <col min="6684" max="6684" width="13" style="107" customWidth="1"/>
    <col min="6685" max="6685" width="28.5703125" style="107" customWidth="1"/>
    <col min="6686" max="6912" width="11.5703125" style="107"/>
    <col min="6913" max="6913" width="6.140625" style="107" customWidth="1"/>
    <col min="6914" max="6915" width="0" style="107" hidden="1" customWidth="1"/>
    <col min="6916" max="6916" width="29.140625" style="107" customWidth="1"/>
    <col min="6917" max="6927" width="0" style="107" hidden="1" customWidth="1"/>
    <col min="6928" max="6928" width="19.5703125" style="107" customWidth="1"/>
    <col min="6929" max="6929" width="10.140625" style="107" customWidth="1"/>
    <col min="6930" max="6936" width="0" style="107" hidden="1" customWidth="1"/>
    <col min="6937" max="6937" width="10.140625" style="107" customWidth="1"/>
    <col min="6938" max="6938" width="10" style="107" customWidth="1"/>
    <col min="6939" max="6939" width="12.7109375" style="107" customWidth="1"/>
    <col min="6940" max="6940" width="13" style="107" customWidth="1"/>
    <col min="6941" max="6941" width="28.5703125" style="107" customWidth="1"/>
    <col min="6942" max="7168" width="11.5703125" style="107"/>
    <col min="7169" max="7169" width="6.140625" style="107" customWidth="1"/>
    <col min="7170" max="7171" width="0" style="107" hidden="1" customWidth="1"/>
    <col min="7172" max="7172" width="29.140625" style="107" customWidth="1"/>
    <col min="7173" max="7183" width="0" style="107" hidden="1" customWidth="1"/>
    <col min="7184" max="7184" width="19.5703125" style="107" customWidth="1"/>
    <col min="7185" max="7185" width="10.140625" style="107" customWidth="1"/>
    <col min="7186" max="7192" width="0" style="107" hidden="1" customWidth="1"/>
    <col min="7193" max="7193" width="10.140625" style="107" customWidth="1"/>
    <col min="7194" max="7194" width="10" style="107" customWidth="1"/>
    <col min="7195" max="7195" width="12.7109375" style="107" customWidth="1"/>
    <col min="7196" max="7196" width="13" style="107" customWidth="1"/>
    <col min="7197" max="7197" width="28.5703125" style="107" customWidth="1"/>
    <col min="7198" max="7424" width="11.5703125" style="107"/>
    <col min="7425" max="7425" width="6.140625" style="107" customWidth="1"/>
    <col min="7426" max="7427" width="0" style="107" hidden="1" customWidth="1"/>
    <col min="7428" max="7428" width="29.140625" style="107" customWidth="1"/>
    <col min="7429" max="7439" width="0" style="107" hidden="1" customWidth="1"/>
    <col min="7440" max="7440" width="19.5703125" style="107" customWidth="1"/>
    <col min="7441" max="7441" width="10.140625" style="107" customWidth="1"/>
    <col min="7442" max="7448" width="0" style="107" hidden="1" customWidth="1"/>
    <col min="7449" max="7449" width="10.140625" style="107" customWidth="1"/>
    <col min="7450" max="7450" width="10" style="107" customWidth="1"/>
    <col min="7451" max="7451" width="12.7109375" style="107" customWidth="1"/>
    <col min="7452" max="7452" width="13" style="107" customWidth="1"/>
    <col min="7453" max="7453" width="28.5703125" style="107" customWidth="1"/>
    <col min="7454" max="7680" width="11.5703125" style="107"/>
    <col min="7681" max="7681" width="6.140625" style="107" customWidth="1"/>
    <col min="7682" max="7683" width="0" style="107" hidden="1" customWidth="1"/>
    <col min="7684" max="7684" width="29.140625" style="107" customWidth="1"/>
    <col min="7685" max="7695" width="0" style="107" hidden="1" customWidth="1"/>
    <col min="7696" max="7696" width="19.5703125" style="107" customWidth="1"/>
    <col min="7697" max="7697" width="10.140625" style="107" customWidth="1"/>
    <col min="7698" max="7704" width="0" style="107" hidden="1" customWidth="1"/>
    <col min="7705" max="7705" width="10.140625" style="107" customWidth="1"/>
    <col min="7706" max="7706" width="10" style="107" customWidth="1"/>
    <col min="7707" max="7707" width="12.7109375" style="107" customWidth="1"/>
    <col min="7708" max="7708" width="13" style="107" customWidth="1"/>
    <col min="7709" max="7709" width="28.5703125" style="107" customWidth="1"/>
    <col min="7710" max="7936" width="11.5703125" style="107"/>
    <col min="7937" max="7937" width="6.140625" style="107" customWidth="1"/>
    <col min="7938" max="7939" width="0" style="107" hidden="1" customWidth="1"/>
    <col min="7940" max="7940" width="29.140625" style="107" customWidth="1"/>
    <col min="7941" max="7951" width="0" style="107" hidden="1" customWidth="1"/>
    <col min="7952" max="7952" width="19.5703125" style="107" customWidth="1"/>
    <col min="7953" max="7953" width="10.140625" style="107" customWidth="1"/>
    <col min="7954" max="7960" width="0" style="107" hidden="1" customWidth="1"/>
    <col min="7961" max="7961" width="10.140625" style="107" customWidth="1"/>
    <col min="7962" max="7962" width="10" style="107" customWidth="1"/>
    <col min="7963" max="7963" width="12.7109375" style="107" customWidth="1"/>
    <col min="7964" max="7964" width="13" style="107" customWidth="1"/>
    <col min="7965" max="7965" width="28.5703125" style="107" customWidth="1"/>
    <col min="7966" max="8192" width="11.5703125" style="107"/>
    <col min="8193" max="8193" width="6.140625" style="107" customWidth="1"/>
    <col min="8194" max="8195" width="0" style="107" hidden="1" customWidth="1"/>
    <col min="8196" max="8196" width="29.140625" style="107" customWidth="1"/>
    <col min="8197" max="8207" width="0" style="107" hidden="1" customWidth="1"/>
    <col min="8208" max="8208" width="19.5703125" style="107" customWidth="1"/>
    <col min="8209" max="8209" width="10.140625" style="107" customWidth="1"/>
    <col min="8210" max="8216" width="0" style="107" hidden="1" customWidth="1"/>
    <col min="8217" max="8217" width="10.140625" style="107" customWidth="1"/>
    <col min="8218" max="8218" width="10" style="107" customWidth="1"/>
    <col min="8219" max="8219" width="12.7109375" style="107" customWidth="1"/>
    <col min="8220" max="8220" width="13" style="107" customWidth="1"/>
    <col min="8221" max="8221" width="28.5703125" style="107" customWidth="1"/>
    <col min="8222" max="8448" width="11.5703125" style="107"/>
    <col min="8449" max="8449" width="6.140625" style="107" customWidth="1"/>
    <col min="8450" max="8451" width="0" style="107" hidden="1" customWidth="1"/>
    <col min="8452" max="8452" width="29.140625" style="107" customWidth="1"/>
    <col min="8453" max="8463" width="0" style="107" hidden="1" customWidth="1"/>
    <col min="8464" max="8464" width="19.5703125" style="107" customWidth="1"/>
    <col min="8465" max="8465" width="10.140625" style="107" customWidth="1"/>
    <col min="8466" max="8472" width="0" style="107" hidden="1" customWidth="1"/>
    <col min="8473" max="8473" width="10.140625" style="107" customWidth="1"/>
    <col min="8474" max="8474" width="10" style="107" customWidth="1"/>
    <col min="8475" max="8475" width="12.7109375" style="107" customWidth="1"/>
    <col min="8476" max="8476" width="13" style="107" customWidth="1"/>
    <col min="8477" max="8477" width="28.5703125" style="107" customWidth="1"/>
    <col min="8478" max="8704" width="11.5703125" style="107"/>
    <col min="8705" max="8705" width="6.140625" style="107" customWidth="1"/>
    <col min="8706" max="8707" width="0" style="107" hidden="1" customWidth="1"/>
    <col min="8708" max="8708" width="29.140625" style="107" customWidth="1"/>
    <col min="8709" max="8719" width="0" style="107" hidden="1" customWidth="1"/>
    <col min="8720" max="8720" width="19.5703125" style="107" customWidth="1"/>
    <col min="8721" max="8721" width="10.140625" style="107" customWidth="1"/>
    <col min="8722" max="8728" width="0" style="107" hidden="1" customWidth="1"/>
    <col min="8729" max="8729" width="10.140625" style="107" customWidth="1"/>
    <col min="8730" max="8730" width="10" style="107" customWidth="1"/>
    <col min="8731" max="8731" width="12.7109375" style="107" customWidth="1"/>
    <col min="8732" max="8732" width="13" style="107" customWidth="1"/>
    <col min="8733" max="8733" width="28.5703125" style="107" customWidth="1"/>
    <col min="8734" max="8960" width="11.5703125" style="107"/>
    <col min="8961" max="8961" width="6.140625" style="107" customWidth="1"/>
    <col min="8962" max="8963" width="0" style="107" hidden="1" customWidth="1"/>
    <col min="8964" max="8964" width="29.140625" style="107" customWidth="1"/>
    <col min="8965" max="8975" width="0" style="107" hidden="1" customWidth="1"/>
    <col min="8976" max="8976" width="19.5703125" style="107" customWidth="1"/>
    <col min="8977" max="8977" width="10.140625" style="107" customWidth="1"/>
    <col min="8978" max="8984" width="0" style="107" hidden="1" customWidth="1"/>
    <col min="8985" max="8985" width="10.140625" style="107" customWidth="1"/>
    <col min="8986" max="8986" width="10" style="107" customWidth="1"/>
    <col min="8987" max="8987" width="12.7109375" style="107" customWidth="1"/>
    <col min="8988" max="8988" width="13" style="107" customWidth="1"/>
    <col min="8989" max="8989" width="28.5703125" style="107" customWidth="1"/>
    <col min="8990" max="9216" width="11.5703125" style="107"/>
    <col min="9217" max="9217" width="6.140625" style="107" customWidth="1"/>
    <col min="9218" max="9219" width="0" style="107" hidden="1" customWidth="1"/>
    <col min="9220" max="9220" width="29.140625" style="107" customWidth="1"/>
    <col min="9221" max="9231" width="0" style="107" hidden="1" customWidth="1"/>
    <col min="9232" max="9232" width="19.5703125" style="107" customWidth="1"/>
    <col min="9233" max="9233" width="10.140625" style="107" customWidth="1"/>
    <col min="9234" max="9240" width="0" style="107" hidden="1" customWidth="1"/>
    <col min="9241" max="9241" width="10.140625" style="107" customWidth="1"/>
    <col min="9242" max="9242" width="10" style="107" customWidth="1"/>
    <col min="9243" max="9243" width="12.7109375" style="107" customWidth="1"/>
    <col min="9244" max="9244" width="13" style="107" customWidth="1"/>
    <col min="9245" max="9245" width="28.5703125" style="107" customWidth="1"/>
    <col min="9246" max="9472" width="11.5703125" style="107"/>
    <col min="9473" max="9473" width="6.140625" style="107" customWidth="1"/>
    <col min="9474" max="9475" width="0" style="107" hidden="1" customWidth="1"/>
    <col min="9476" max="9476" width="29.140625" style="107" customWidth="1"/>
    <col min="9477" max="9487" width="0" style="107" hidden="1" customWidth="1"/>
    <col min="9488" max="9488" width="19.5703125" style="107" customWidth="1"/>
    <col min="9489" max="9489" width="10.140625" style="107" customWidth="1"/>
    <col min="9490" max="9496" width="0" style="107" hidden="1" customWidth="1"/>
    <col min="9497" max="9497" width="10.140625" style="107" customWidth="1"/>
    <col min="9498" max="9498" width="10" style="107" customWidth="1"/>
    <col min="9499" max="9499" width="12.7109375" style="107" customWidth="1"/>
    <col min="9500" max="9500" width="13" style="107" customWidth="1"/>
    <col min="9501" max="9501" width="28.5703125" style="107" customWidth="1"/>
    <col min="9502" max="9728" width="11.5703125" style="107"/>
    <col min="9729" max="9729" width="6.140625" style="107" customWidth="1"/>
    <col min="9730" max="9731" width="0" style="107" hidden="1" customWidth="1"/>
    <col min="9732" max="9732" width="29.140625" style="107" customWidth="1"/>
    <col min="9733" max="9743" width="0" style="107" hidden="1" customWidth="1"/>
    <col min="9744" max="9744" width="19.5703125" style="107" customWidth="1"/>
    <col min="9745" max="9745" width="10.140625" style="107" customWidth="1"/>
    <col min="9746" max="9752" width="0" style="107" hidden="1" customWidth="1"/>
    <col min="9753" max="9753" width="10.140625" style="107" customWidth="1"/>
    <col min="9754" max="9754" width="10" style="107" customWidth="1"/>
    <col min="9755" max="9755" width="12.7109375" style="107" customWidth="1"/>
    <col min="9756" max="9756" width="13" style="107" customWidth="1"/>
    <col min="9757" max="9757" width="28.5703125" style="107" customWidth="1"/>
    <col min="9758" max="9984" width="11.5703125" style="107"/>
    <col min="9985" max="9985" width="6.140625" style="107" customWidth="1"/>
    <col min="9986" max="9987" width="0" style="107" hidden="1" customWidth="1"/>
    <col min="9988" max="9988" width="29.140625" style="107" customWidth="1"/>
    <col min="9989" max="9999" width="0" style="107" hidden="1" customWidth="1"/>
    <col min="10000" max="10000" width="19.5703125" style="107" customWidth="1"/>
    <col min="10001" max="10001" width="10.140625" style="107" customWidth="1"/>
    <col min="10002" max="10008" width="0" style="107" hidden="1" customWidth="1"/>
    <col min="10009" max="10009" width="10.140625" style="107" customWidth="1"/>
    <col min="10010" max="10010" width="10" style="107" customWidth="1"/>
    <col min="10011" max="10011" width="12.7109375" style="107" customWidth="1"/>
    <col min="10012" max="10012" width="13" style="107" customWidth="1"/>
    <col min="10013" max="10013" width="28.5703125" style="107" customWidth="1"/>
    <col min="10014" max="10240" width="11.5703125" style="107"/>
    <col min="10241" max="10241" width="6.140625" style="107" customWidth="1"/>
    <col min="10242" max="10243" width="0" style="107" hidden="1" customWidth="1"/>
    <col min="10244" max="10244" width="29.140625" style="107" customWidth="1"/>
    <col min="10245" max="10255" width="0" style="107" hidden="1" customWidth="1"/>
    <col min="10256" max="10256" width="19.5703125" style="107" customWidth="1"/>
    <col min="10257" max="10257" width="10.140625" style="107" customWidth="1"/>
    <col min="10258" max="10264" width="0" style="107" hidden="1" customWidth="1"/>
    <col min="10265" max="10265" width="10.140625" style="107" customWidth="1"/>
    <col min="10266" max="10266" width="10" style="107" customWidth="1"/>
    <col min="10267" max="10267" width="12.7109375" style="107" customWidth="1"/>
    <col min="10268" max="10268" width="13" style="107" customWidth="1"/>
    <col min="10269" max="10269" width="28.5703125" style="107" customWidth="1"/>
    <col min="10270" max="10496" width="11.5703125" style="107"/>
    <col min="10497" max="10497" width="6.140625" style="107" customWidth="1"/>
    <col min="10498" max="10499" width="0" style="107" hidden="1" customWidth="1"/>
    <col min="10500" max="10500" width="29.140625" style="107" customWidth="1"/>
    <col min="10501" max="10511" width="0" style="107" hidden="1" customWidth="1"/>
    <col min="10512" max="10512" width="19.5703125" style="107" customWidth="1"/>
    <col min="10513" max="10513" width="10.140625" style="107" customWidth="1"/>
    <col min="10514" max="10520" width="0" style="107" hidden="1" customWidth="1"/>
    <col min="10521" max="10521" width="10.140625" style="107" customWidth="1"/>
    <col min="10522" max="10522" width="10" style="107" customWidth="1"/>
    <col min="10523" max="10523" width="12.7109375" style="107" customWidth="1"/>
    <col min="10524" max="10524" width="13" style="107" customWidth="1"/>
    <col min="10525" max="10525" width="28.5703125" style="107" customWidth="1"/>
    <col min="10526" max="10752" width="11.5703125" style="107"/>
    <col min="10753" max="10753" width="6.140625" style="107" customWidth="1"/>
    <col min="10754" max="10755" width="0" style="107" hidden="1" customWidth="1"/>
    <col min="10756" max="10756" width="29.140625" style="107" customWidth="1"/>
    <col min="10757" max="10767" width="0" style="107" hidden="1" customWidth="1"/>
    <col min="10768" max="10768" width="19.5703125" style="107" customWidth="1"/>
    <col min="10769" max="10769" width="10.140625" style="107" customWidth="1"/>
    <col min="10770" max="10776" width="0" style="107" hidden="1" customWidth="1"/>
    <col min="10777" max="10777" width="10.140625" style="107" customWidth="1"/>
    <col min="10778" max="10778" width="10" style="107" customWidth="1"/>
    <col min="10779" max="10779" width="12.7109375" style="107" customWidth="1"/>
    <col min="10780" max="10780" width="13" style="107" customWidth="1"/>
    <col min="10781" max="10781" width="28.5703125" style="107" customWidth="1"/>
    <col min="10782" max="11008" width="11.5703125" style="107"/>
    <col min="11009" max="11009" width="6.140625" style="107" customWidth="1"/>
    <col min="11010" max="11011" width="0" style="107" hidden="1" customWidth="1"/>
    <col min="11012" max="11012" width="29.140625" style="107" customWidth="1"/>
    <col min="11013" max="11023" width="0" style="107" hidden="1" customWidth="1"/>
    <col min="11024" max="11024" width="19.5703125" style="107" customWidth="1"/>
    <col min="11025" max="11025" width="10.140625" style="107" customWidth="1"/>
    <col min="11026" max="11032" width="0" style="107" hidden="1" customWidth="1"/>
    <col min="11033" max="11033" width="10.140625" style="107" customWidth="1"/>
    <col min="11034" max="11034" width="10" style="107" customWidth="1"/>
    <col min="11035" max="11035" width="12.7109375" style="107" customWidth="1"/>
    <col min="11036" max="11036" width="13" style="107" customWidth="1"/>
    <col min="11037" max="11037" width="28.5703125" style="107" customWidth="1"/>
    <col min="11038" max="11264" width="11.5703125" style="107"/>
    <col min="11265" max="11265" width="6.140625" style="107" customWidth="1"/>
    <col min="11266" max="11267" width="0" style="107" hidden="1" customWidth="1"/>
    <col min="11268" max="11268" width="29.140625" style="107" customWidth="1"/>
    <col min="11269" max="11279" width="0" style="107" hidden="1" customWidth="1"/>
    <col min="11280" max="11280" width="19.5703125" style="107" customWidth="1"/>
    <col min="11281" max="11281" width="10.140625" style="107" customWidth="1"/>
    <col min="11282" max="11288" width="0" style="107" hidden="1" customWidth="1"/>
    <col min="11289" max="11289" width="10.140625" style="107" customWidth="1"/>
    <col min="11290" max="11290" width="10" style="107" customWidth="1"/>
    <col min="11291" max="11291" width="12.7109375" style="107" customWidth="1"/>
    <col min="11292" max="11292" width="13" style="107" customWidth="1"/>
    <col min="11293" max="11293" width="28.5703125" style="107" customWidth="1"/>
    <col min="11294" max="11520" width="11.5703125" style="107"/>
    <col min="11521" max="11521" width="6.140625" style="107" customWidth="1"/>
    <col min="11522" max="11523" width="0" style="107" hidden="1" customWidth="1"/>
    <col min="11524" max="11524" width="29.140625" style="107" customWidth="1"/>
    <col min="11525" max="11535" width="0" style="107" hidden="1" customWidth="1"/>
    <col min="11536" max="11536" width="19.5703125" style="107" customWidth="1"/>
    <col min="11537" max="11537" width="10.140625" style="107" customWidth="1"/>
    <col min="11538" max="11544" width="0" style="107" hidden="1" customWidth="1"/>
    <col min="11545" max="11545" width="10.140625" style="107" customWidth="1"/>
    <col min="11546" max="11546" width="10" style="107" customWidth="1"/>
    <col min="11547" max="11547" width="12.7109375" style="107" customWidth="1"/>
    <col min="11548" max="11548" width="13" style="107" customWidth="1"/>
    <col min="11549" max="11549" width="28.5703125" style="107" customWidth="1"/>
    <col min="11550" max="11776" width="11.5703125" style="107"/>
    <col min="11777" max="11777" width="6.140625" style="107" customWidth="1"/>
    <col min="11778" max="11779" width="0" style="107" hidden="1" customWidth="1"/>
    <col min="11780" max="11780" width="29.140625" style="107" customWidth="1"/>
    <col min="11781" max="11791" width="0" style="107" hidden="1" customWidth="1"/>
    <col min="11792" max="11792" width="19.5703125" style="107" customWidth="1"/>
    <col min="11793" max="11793" width="10.140625" style="107" customWidth="1"/>
    <col min="11794" max="11800" width="0" style="107" hidden="1" customWidth="1"/>
    <col min="11801" max="11801" width="10.140625" style="107" customWidth="1"/>
    <col min="11802" max="11802" width="10" style="107" customWidth="1"/>
    <col min="11803" max="11803" width="12.7109375" style="107" customWidth="1"/>
    <col min="11804" max="11804" width="13" style="107" customWidth="1"/>
    <col min="11805" max="11805" width="28.5703125" style="107" customWidth="1"/>
    <col min="11806" max="12032" width="11.5703125" style="107"/>
    <col min="12033" max="12033" width="6.140625" style="107" customWidth="1"/>
    <col min="12034" max="12035" width="0" style="107" hidden="1" customWidth="1"/>
    <col min="12036" max="12036" width="29.140625" style="107" customWidth="1"/>
    <col min="12037" max="12047" width="0" style="107" hidden="1" customWidth="1"/>
    <col min="12048" max="12048" width="19.5703125" style="107" customWidth="1"/>
    <col min="12049" max="12049" width="10.140625" style="107" customWidth="1"/>
    <col min="12050" max="12056" width="0" style="107" hidden="1" customWidth="1"/>
    <col min="12057" max="12057" width="10.140625" style="107" customWidth="1"/>
    <col min="12058" max="12058" width="10" style="107" customWidth="1"/>
    <col min="12059" max="12059" width="12.7109375" style="107" customWidth="1"/>
    <col min="12060" max="12060" width="13" style="107" customWidth="1"/>
    <col min="12061" max="12061" width="28.5703125" style="107" customWidth="1"/>
    <col min="12062" max="12288" width="11.5703125" style="107"/>
    <col min="12289" max="12289" width="6.140625" style="107" customWidth="1"/>
    <col min="12290" max="12291" width="0" style="107" hidden="1" customWidth="1"/>
    <col min="12292" max="12292" width="29.140625" style="107" customWidth="1"/>
    <col min="12293" max="12303" width="0" style="107" hidden="1" customWidth="1"/>
    <col min="12304" max="12304" width="19.5703125" style="107" customWidth="1"/>
    <col min="12305" max="12305" width="10.140625" style="107" customWidth="1"/>
    <col min="12306" max="12312" width="0" style="107" hidden="1" customWidth="1"/>
    <col min="12313" max="12313" width="10.140625" style="107" customWidth="1"/>
    <col min="12314" max="12314" width="10" style="107" customWidth="1"/>
    <col min="12315" max="12315" width="12.7109375" style="107" customWidth="1"/>
    <col min="12316" max="12316" width="13" style="107" customWidth="1"/>
    <col min="12317" max="12317" width="28.5703125" style="107" customWidth="1"/>
    <col min="12318" max="12544" width="11.5703125" style="107"/>
    <col min="12545" max="12545" width="6.140625" style="107" customWidth="1"/>
    <col min="12546" max="12547" width="0" style="107" hidden="1" customWidth="1"/>
    <col min="12548" max="12548" width="29.140625" style="107" customWidth="1"/>
    <col min="12549" max="12559" width="0" style="107" hidden="1" customWidth="1"/>
    <col min="12560" max="12560" width="19.5703125" style="107" customWidth="1"/>
    <col min="12561" max="12561" width="10.140625" style="107" customWidth="1"/>
    <col min="12562" max="12568" width="0" style="107" hidden="1" customWidth="1"/>
    <col min="12569" max="12569" width="10.140625" style="107" customWidth="1"/>
    <col min="12570" max="12570" width="10" style="107" customWidth="1"/>
    <col min="12571" max="12571" width="12.7109375" style="107" customWidth="1"/>
    <col min="12572" max="12572" width="13" style="107" customWidth="1"/>
    <col min="12573" max="12573" width="28.5703125" style="107" customWidth="1"/>
    <col min="12574" max="12800" width="11.5703125" style="107"/>
    <col min="12801" max="12801" width="6.140625" style="107" customWidth="1"/>
    <col min="12802" max="12803" width="0" style="107" hidden="1" customWidth="1"/>
    <col min="12804" max="12804" width="29.140625" style="107" customWidth="1"/>
    <col min="12805" max="12815" width="0" style="107" hidden="1" customWidth="1"/>
    <col min="12816" max="12816" width="19.5703125" style="107" customWidth="1"/>
    <col min="12817" max="12817" width="10.140625" style="107" customWidth="1"/>
    <col min="12818" max="12824" width="0" style="107" hidden="1" customWidth="1"/>
    <col min="12825" max="12825" width="10.140625" style="107" customWidth="1"/>
    <col min="12826" max="12826" width="10" style="107" customWidth="1"/>
    <col min="12827" max="12827" width="12.7109375" style="107" customWidth="1"/>
    <col min="12828" max="12828" width="13" style="107" customWidth="1"/>
    <col min="12829" max="12829" width="28.5703125" style="107" customWidth="1"/>
    <col min="12830" max="13056" width="11.5703125" style="107"/>
    <col min="13057" max="13057" width="6.140625" style="107" customWidth="1"/>
    <col min="13058" max="13059" width="0" style="107" hidden="1" customWidth="1"/>
    <col min="13060" max="13060" width="29.140625" style="107" customWidth="1"/>
    <col min="13061" max="13071" width="0" style="107" hidden="1" customWidth="1"/>
    <col min="13072" max="13072" width="19.5703125" style="107" customWidth="1"/>
    <col min="13073" max="13073" width="10.140625" style="107" customWidth="1"/>
    <col min="13074" max="13080" width="0" style="107" hidden="1" customWidth="1"/>
    <col min="13081" max="13081" width="10.140625" style="107" customWidth="1"/>
    <col min="13082" max="13082" width="10" style="107" customWidth="1"/>
    <col min="13083" max="13083" width="12.7109375" style="107" customWidth="1"/>
    <col min="13084" max="13084" width="13" style="107" customWidth="1"/>
    <col min="13085" max="13085" width="28.5703125" style="107" customWidth="1"/>
    <col min="13086" max="13312" width="11.5703125" style="107"/>
    <col min="13313" max="13313" width="6.140625" style="107" customWidth="1"/>
    <col min="13314" max="13315" width="0" style="107" hidden="1" customWidth="1"/>
    <col min="13316" max="13316" width="29.140625" style="107" customWidth="1"/>
    <col min="13317" max="13327" width="0" style="107" hidden="1" customWidth="1"/>
    <col min="13328" max="13328" width="19.5703125" style="107" customWidth="1"/>
    <col min="13329" max="13329" width="10.140625" style="107" customWidth="1"/>
    <col min="13330" max="13336" width="0" style="107" hidden="1" customWidth="1"/>
    <col min="13337" max="13337" width="10.140625" style="107" customWidth="1"/>
    <col min="13338" max="13338" width="10" style="107" customWidth="1"/>
    <col min="13339" max="13339" width="12.7109375" style="107" customWidth="1"/>
    <col min="13340" max="13340" width="13" style="107" customWidth="1"/>
    <col min="13341" max="13341" width="28.5703125" style="107" customWidth="1"/>
    <col min="13342" max="13568" width="11.5703125" style="107"/>
    <col min="13569" max="13569" width="6.140625" style="107" customWidth="1"/>
    <col min="13570" max="13571" width="0" style="107" hidden="1" customWidth="1"/>
    <col min="13572" max="13572" width="29.140625" style="107" customWidth="1"/>
    <col min="13573" max="13583" width="0" style="107" hidden="1" customWidth="1"/>
    <col min="13584" max="13584" width="19.5703125" style="107" customWidth="1"/>
    <col min="13585" max="13585" width="10.140625" style="107" customWidth="1"/>
    <col min="13586" max="13592" width="0" style="107" hidden="1" customWidth="1"/>
    <col min="13593" max="13593" width="10.140625" style="107" customWidth="1"/>
    <col min="13594" max="13594" width="10" style="107" customWidth="1"/>
    <col min="13595" max="13595" width="12.7109375" style="107" customWidth="1"/>
    <col min="13596" max="13596" width="13" style="107" customWidth="1"/>
    <col min="13597" max="13597" width="28.5703125" style="107" customWidth="1"/>
    <col min="13598" max="13824" width="11.5703125" style="107"/>
    <col min="13825" max="13825" width="6.140625" style="107" customWidth="1"/>
    <col min="13826" max="13827" width="0" style="107" hidden="1" customWidth="1"/>
    <col min="13828" max="13828" width="29.140625" style="107" customWidth="1"/>
    <col min="13829" max="13839" width="0" style="107" hidden="1" customWidth="1"/>
    <col min="13840" max="13840" width="19.5703125" style="107" customWidth="1"/>
    <col min="13841" max="13841" width="10.140625" style="107" customWidth="1"/>
    <col min="13842" max="13848" width="0" style="107" hidden="1" customWidth="1"/>
    <col min="13849" max="13849" width="10.140625" style="107" customWidth="1"/>
    <col min="13850" max="13850" width="10" style="107" customWidth="1"/>
    <col min="13851" max="13851" width="12.7109375" style="107" customWidth="1"/>
    <col min="13852" max="13852" width="13" style="107" customWidth="1"/>
    <col min="13853" max="13853" width="28.5703125" style="107" customWidth="1"/>
    <col min="13854" max="14080" width="11.5703125" style="107"/>
    <col min="14081" max="14081" width="6.140625" style="107" customWidth="1"/>
    <col min="14082" max="14083" width="0" style="107" hidden="1" customWidth="1"/>
    <col min="14084" max="14084" width="29.140625" style="107" customWidth="1"/>
    <col min="14085" max="14095" width="0" style="107" hidden="1" customWidth="1"/>
    <col min="14096" max="14096" width="19.5703125" style="107" customWidth="1"/>
    <col min="14097" max="14097" width="10.140625" style="107" customWidth="1"/>
    <col min="14098" max="14104" width="0" style="107" hidden="1" customWidth="1"/>
    <col min="14105" max="14105" width="10.140625" style="107" customWidth="1"/>
    <col min="14106" max="14106" width="10" style="107" customWidth="1"/>
    <col min="14107" max="14107" width="12.7109375" style="107" customWidth="1"/>
    <col min="14108" max="14108" width="13" style="107" customWidth="1"/>
    <col min="14109" max="14109" width="28.5703125" style="107" customWidth="1"/>
    <col min="14110" max="14336" width="11.5703125" style="107"/>
    <col min="14337" max="14337" width="6.140625" style="107" customWidth="1"/>
    <col min="14338" max="14339" width="0" style="107" hidden="1" customWidth="1"/>
    <col min="14340" max="14340" width="29.140625" style="107" customWidth="1"/>
    <col min="14341" max="14351" width="0" style="107" hidden="1" customWidth="1"/>
    <col min="14352" max="14352" width="19.5703125" style="107" customWidth="1"/>
    <col min="14353" max="14353" width="10.140625" style="107" customWidth="1"/>
    <col min="14354" max="14360" width="0" style="107" hidden="1" customWidth="1"/>
    <col min="14361" max="14361" width="10.140625" style="107" customWidth="1"/>
    <col min="14362" max="14362" width="10" style="107" customWidth="1"/>
    <col min="14363" max="14363" width="12.7109375" style="107" customWidth="1"/>
    <col min="14364" max="14364" width="13" style="107" customWidth="1"/>
    <col min="14365" max="14365" width="28.5703125" style="107" customWidth="1"/>
    <col min="14366" max="14592" width="11.5703125" style="107"/>
    <col min="14593" max="14593" width="6.140625" style="107" customWidth="1"/>
    <col min="14594" max="14595" width="0" style="107" hidden="1" customWidth="1"/>
    <col min="14596" max="14596" width="29.140625" style="107" customWidth="1"/>
    <col min="14597" max="14607" width="0" style="107" hidden="1" customWidth="1"/>
    <col min="14608" max="14608" width="19.5703125" style="107" customWidth="1"/>
    <col min="14609" max="14609" width="10.140625" style="107" customWidth="1"/>
    <col min="14610" max="14616" width="0" style="107" hidden="1" customWidth="1"/>
    <col min="14617" max="14617" width="10.140625" style="107" customWidth="1"/>
    <col min="14618" max="14618" width="10" style="107" customWidth="1"/>
    <col min="14619" max="14619" width="12.7109375" style="107" customWidth="1"/>
    <col min="14620" max="14620" width="13" style="107" customWidth="1"/>
    <col min="14621" max="14621" width="28.5703125" style="107" customWidth="1"/>
    <col min="14622" max="14848" width="11.5703125" style="107"/>
    <col min="14849" max="14849" width="6.140625" style="107" customWidth="1"/>
    <col min="14850" max="14851" width="0" style="107" hidden="1" customWidth="1"/>
    <col min="14852" max="14852" width="29.140625" style="107" customWidth="1"/>
    <col min="14853" max="14863" width="0" style="107" hidden="1" customWidth="1"/>
    <col min="14864" max="14864" width="19.5703125" style="107" customWidth="1"/>
    <col min="14865" max="14865" width="10.140625" style="107" customWidth="1"/>
    <col min="14866" max="14872" width="0" style="107" hidden="1" customWidth="1"/>
    <col min="14873" max="14873" width="10.140625" style="107" customWidth="1"/>
    <col min="14874" max="14874" width="10" style="107" customWidth="1"/>
    <col min="14875" max="14875" width="12.7109375" style="107" customWidth="1"/>
    <col min="14876" max="14876" width="13" style="107" customWidth="1"/>
    <col min="14877" max="14877" width="28.5703125" style="107" customWidth="1"/>
    <col min="14878" max="15104" width="11.5703125" style="107"/>
    <col min="15105" max="15105" width="6.140625" style="107" customWidth="1"/>
    <col min="15106" max="15107" width="0" style="107" hidden="1" customWidth="1"/>
    <col min="15108" max="15108" width="29.140625" style="107" customWidth="1"/>
    <col min="15109" max="15119" width="0" style="107" hidden="1" customWidth="1"/>
    <col min="15120" max="15120" width="19.5703125" style="107" customWidth="1"/>
    <col min="15121" max="15121" width="10.140625" style="107" customWidth="1"/>
    <col min="15122" max="15128" width="0" style="107" hidden="1" customWidth="1"/>
    <col min="15129" max="15129" width="10.140625" style="107" customWidth="1"/>
    <col min="15130" max="15130" width="10" style="107" customWidth="1"/>
    <col min="15131" max="15131" width="12.7109375" style="107" customWidth="1"/>
    <col min="15132" max="15132" width="13" style="107" customWidth="1"/>
    <col min="15133" max="15133" width="28.5703125" style="107" customWidth="1"/>
    <col min="15134" max="15360" width="11.5703125" style="107"/>
    <col min="15361" max="15361" width="6.140625" style="107" customWidth="1"/>
    <col min="15362" max="15363" width="0" style="107" hidden="1" customWidth="1"/>
    <col min="15364" max="15364" width="29.140625" style="107" customWidth="1"/>
    <col min="15365" max="15375" width="0" style="107" hidden="1" customWidth="1"/>
    <col min="15376" max="15376" width="19.5703125" style="107" customWidth="1"/>
    <col min="15377" max="15377" width="10.140625" style="107" customWidth="1"/>
    <col min="15378" max="15384" width="0" style="107" hidden="1" customWidth="1"/>
    <col min="15385" max="15385" width="10.140625" style="107" customWidth="1"/>
    <col min="15386" max="15386" width="10" style="107" customWidth="1"/>
    <col min="15387" max="15387" width="12.7109375" style="107" customWidth="1"/>
    <col min="15388" max="15388" width="13" style="107" customWidth="1"/>
    <col min="15389" max="15389" width="28.5703125" style="107" customWidth="1"/>
    <col min="15390" max="15616" width="11.5703125" style="107"/>
    <col min="15617" max="15617" width="6.140625" style="107" customWidth="1"/>
    <col min="15618" max="15619" width="0" style="107" hidden="1" customWidth="1"/>
    <col min="15620" max="15620" width="29.140625" style="107" customWidth="1"/>
    <col min="15621" max="15631" width="0" style="107" hidden="1" customWidth="1"/>
    <col min="15632" max="15632" width="19.5703125" style="107" customWidth="1"/>
    <col min="15633" max="15633" width="10.140625" style="107" customWidth="1"/>
    <col min="15634" max="15640" width="0" style="107" hidden="1" customWidth="1"/>
    <col min="15641" max="15641" width="10.140625" style="107" customWidth="1"/>
    <col min="15642" max="15642" width="10" style="107" customWidth="1"/>
    <col min="15643" max="15643" width="12.7109375" style="107" customWidth="1"/>
    <col min="15644" max="15644" width="13" style="107" customWidth="1"/>
    <col min="15645" max="15645" width="28.5703125" style="107" customWidth="1"/>
    <col min="15646" max="15872" width="11.5703125" style="107"/>
    <col min="15873" max="15873" width="6.140625" style="107" customWidth="1"/>
    <col min="15874" max="15875" width="0" style="107" hidden="1" customWidth="1"/>
    <col min="15876" max="15876" width="29.140625" style="107" customWidth="1"/>
    <col min="15877" max="15887" width="0" style="107" hidden="1" customWidth="1"/>
    <col min="15888" max="15888" width="19.5703125" style="107" customWidth="1"/>
    <col min="15889" max="15889" width="10.140625" style="107" customWidth="1"/>
    <col min="15890" max="15896" width="0" style="107" hidden="1" customWidth="1"/>
    <col min="15897" max="15897" width="10.140625" style="107" customWidth="1"/>
    <col min="15898" max="15898" width="10" style="107" customWidth="1"/>
    <col min="15899" max="15899" width="12.7109375" style="107" customWidth="1"/>
    <col min="15900" max="15900" width="13" style="107" customWidth="1"/>
    <col min="15901" max="15901" width="28.5703125" style="107" customWidth="1"/>
    <col min="15902" max="16128" width="11.5703125" style="107"/>
    <col min="16129" max="16129" width="6.140625" style="107" customWidth="1"/>
    <col min="16130" max="16131" width="0" style="107" hidden="1" customWidth="1"/>
    <col min="16132" max="16132" width="29.140625" style="107" customWidth="1"/>
    <col min="16133" max="16143" width="0" style="107" hidden="1" customWidth="1"/>
    <col min="16144" max="16144" width="19.5703125" style="107" customWidth="1"/>
    <col min="16145" max="16145" width="10.140625" style="107" customWidth="1"/>
    <col min="16146" max="16152" width="0" style="107" hidden="1" customWidth="1"/>
    <col min="16153" max="16153" width="10.140625" style="107" customWidth="1"/>
    <col min="16154" max="16154" width="10" style="107" customWidth="1"/>
    <col min="16155" max="16155" width="12.7109375" style="107" customWidth="1"/>
    <col min="16156" max="16156" width="13" style="107" customWidth="1"/>
    <col min="16157" max="16157" width="28.5703125" style="107" customWidth="1"/>
    <col min="16158" max="16384" width="11.5703125" style="107"/>
  </cols>
  <sheetData>
    <row r="1" spans="1:28" customFormat="1" ht="75" customHeight="1" x14ac:dyDescent="0.25">
      <c r="A1" s="355" t="s">
        <v>162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100"/>
      <c r="Y1" s="356" t="s">
        <v>6</v>
      </c>
      <c r="Z1" s="356"/>
      <c r="AA1" s="356"/>
      <c r="AB1" s="356"/>
    </row>
    <row r="2" spans="1:28" customFormat="1" ht="85.5" customHeight="1" x14ac:dyDescent="0.25">
      <c r="A2" s="376" t="s">
        <v>163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</row>
    <row r="3" spans="1:28" ht="18.75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3"/>
      <c r="Z3" s="114"/>
      <c r="AA3" s="114"/>
      <c r="AB3" s="115"/>
    </row>
    <row r="4" spans="1:28" s="118" customFormat="1" x14ac:dyDescent="0.25">
      <c r="A4" s="377" t="s">
        <v>80</v>
      </c>
      <c r="B4" s="116"/>
      <c r="C4" s="378" t="s">
        <v>81</v>
      </c>
      <c r="D4" s="377" t="s">
        <v>82</v>
      </c>
      <c r="E4" s="377" t="s">
        <v>83</v>
      </c>
      <c r="F4" s="116"/>
      <c r="G4" s="379" t="s">
        <v>84</v>
      </c>
      <c r="H4" s="117"/>
      <c r="I4" s="117" t="s">
        <v>85</v>
      </c>
      <c r="J4" s="379" t="s">
        <v>86</v>
      </c>
      <c r="K4" s="117" t="s">
        <v>87</v>
      </c>
      <c r="L4" s="380" t="s">
        <v>81</v>
      </c>
      <c r="M4" s="371" t="s">
        <v>88</v>
      </c>
      <c r="N4" s="372" t="s">
        <v>89</v>
      </c>
      <c r="O4" s="373" t="s">
        <v>90</v>
      </c>
      <c r="P4" s="374" t="s">
        <v>91</v>
      </c>
      <c r="Q4" s="374" t="s">
        <v>92</v>
      </c>
      <c r="R4" s="375" t="s">
        <v>93</v>
      </c>
      <c r="S4" s="375"/>
      <c r="T4" s="375"/>
      <c r="U4" s="375"/>
      <c r="V4" s="375"/>
      <c r="W4" s="375"/>
      <c r="X4" s="375" t="s">
        <v>94</v>
      </c>
      <c r="Y4" s="374" t="s">
        <v>95</v>
      </c>
      <c r="Z4" s="375" t="s">
        <v>96</v>
      </c>
      <c r="AA4" s="375" t="s">
        <v>97</v>
      </c>
      <c r="AB4" s="381" t="s">
        <v>98</v>
      </c>
    </row>
    <row r="5" spans="1:28" s="118" customFormat="1" ht="78.75" x14ac:dyDescent="0.25">
      <c r="A5" s="377"/>
      <c r="B5" s="116"/>
      <c r="C5" s="378"/>
      <c r="D5" s="377"/>
      <c r="E5" s="377"/>
      <c r="F5" s="116"/>
      <c r="G5" s="379"/>
      <c r="H5" s="117"/>
      <c r="I5" s="117" t="s">
        <v>99</v>
      </c>
      <c r="J5" s="379"/>
      <c r="K5" s="117" t="s">
        <v>100</v>
      </c>
      <c r="L5" s="380"/>
      <c r="M5" s="371"/>
      <c r="N5" s="372"/>
      <c r="O5" s="373"/>
      <c r="P5" s="374"/>
      <c r="Q5" s="374"/>
      <c r="R5" s="119" t="s">
        <v>101</v>
      </c>
      <c r="S5" s="120" t="s">
        <v>102</v>
      </c>
      <c r="T5" s="121" t="s">
        <v>103</v>
      </c>
      <c r="U5" s="119" t="s">
        <v>104</v>
      </c>
      <c r="V5" s="122"/>
      <c r="W5" s="123" t="s">
        <v>105</v>
      </c>
      <c r="X5" s="375"/>
      <c r="Y5" s="374"/>
      <c r="Z5" s="375"/>
      <c r="AA5" s="375"/>
      <c r="AB5" s="381"/>
    </row>
    <row r="6" spans="1:28" s="118" customFormat="1" ht="24" hidden="1" x14ac:dyDescent="0.25">
      <c r="A6" s="124">
        <v>1</v>
      </c>
      <c r="B6" s="124"/>
      <c r="C6" s="125">
        <v>2</v>
      </c>
      <c r="D6" s="124">
        <v>2</v>
      </c>
      <c r="E6" s="126">
        <v>4</v>
      </c>
      <c r="F6" s="124"/>
      <c r="G6" s="127"/>
      <c r="H6" s="127"/>
      <c r="I6" s="127"/>
      <c r="J6" s="127"/>
      <c r="K6" s="116"/>
      <c r="L6" s="116"/>
      <c r="M6" s="128">
        <v>5</v>
      </c>
      <c r="N6" s="129" t="s">
        <v>106</v>
      </c>
      <c r="O6" s="130" t="s">
        <v>107</v>
      </c>
      <c r="P6" s="130">
        <v>3</v>
      </c>
      <c r="Q6" s="130" t="s">
        <v>108</v>
      </c>
      <c r="R6" s="129">
        <v>6</v>
      </c>
      <c r="S6" s="131" t="s">
        <v>109</v>
      </c>
      <c r="T6" s="131" t="s">
        <v>109</v>
      </c>
      <c r="U6" s="132">
        <v>7</v>
      </c>
      <c r="V6" s="131" t="s">
        <v>109</v>
      </c>
      <c r="W6" s="124">
        <v>8</v>
      </c>
      <c r="X6" s="133" t="s">
        <v>110</v>
      </c>
      <c r="Y6" s="134">
        <v>10</v>
      </c>
      <c r="Z6" s="135">
        <v>11</v>
      </c>
      <c r="AA6" s="135" t="s">
        <v>111</v>
      </c>
      <c r="AB6" s="80" t="e">
        <f>AA6*1%</f>
        <v>#VALUE!</v>
      </c>
    </row>
    <row r="7" spans="1:28" s="153" customFormat="1" ht="31.5" x14ac:dyDescent="0.25">
      <c r="A7" s="76">
        <v>1</v>
      </c>
      <c r="B7" s="136" t="str">
        <f>INDEX([1]DS!$C$6:$C$343,MATCH(D7,[1]DS!$B$6:$B$343,0))</f>
        <v>0016100006543008</v>
      </c>
      <c r="C7" s="137" t="s">
        <v>112</v>
      </c>
      <c r="D7" s="77" t="s">
        <v>38</v>
      </c>
      <c r="E7" s="138" t="s">
        <v>113</v>
      </c>
      <c r="F7" s="77" t="s">
        <v>114</v>
      </c>
      <c r="G7" s="139" t="s">
        <v>115</v>
      </c>
      <c r="H7" s="139"/>
      <c r="I7" s="139" t="s">
        <v>116</v>
      </c>
      <c r="J7" s="77" t="s">
        <v>117</v>
      </c>
      <c r="K7" s="140" t="s">
        <v>118</v>
      </c>
      <c r="L7" s="140" t="s">
        <v>112</v>
      </c>
      <c r="M7" s="141" t="s">
        <v>119</v>
      </c>
      <c r="N7" s="142" t="s">
        <v>120</v>
      </c>
      <c r="O7" s="143">
        <v>8</v>
      </c>
      <c r="P7" s="144" t="s">
        <v>121</v>
      </c>
      <c r="Q7" s="145">
        <v>5.68</v>
      </c>
      <c r="R7" s="146">
        <v>4.9800000000000004</v>
      </c>
      <c r="S7" s="147" t="e">
        <f>U7+W7+#REF!</f>
        <v>#REF!</v>
      </c>
      <c r="T7" s="148"/>
      <c r="U7" s="147">
        <f t="shared" ref="U7:U15" si="0">ROUND(R7*T7/100,4)</f>
        <v>0</v>
      </c>
      <c r="V7" s="149">
        <f t="shared" ref="V7:V15" si="1">R7*T7*$D$3/100</f>
        <v>0</v>
      </c>
      <c r="W7" s="150">
        <v>0.7</v>
      </c>
      <c r="X7" s="151">
        <f t="shared" ref="X7:X15" si="2">Q7*$D$3</f>
        <v>7384000</v>
      </c>
      <c r="Y7" s="152">
        <v>1.2</v>
      </c>
      <c r="Z7" s="151">
        <v>3</v>
      </c>
      <c r="AA7" s="151">
        <v>28422720</v>
      </c>
      <c r="AB7" s="80">
        <f>AA7*1/100</f>
        <v>284227.20000000001</v>
      </c>
    </row>
    <row r="8" spans="1:28" s="155" customFormat="1" ht="38.25" x14ac:dyDescent="0.25">
      <c r="A8" s="76">
        <v>2</v>
      </c>
      <c r="B8" s="76" t="str">
        <f>INDEX([1]DS!$C$6:$C$343,MATCH(D8,[1]DS!$B$6:$B$343,0))</f>
        <v>0016100006781009</v>
      </c>
      <c r="C8" s="137" t="s">
        <v>122</v>
      </c>
      <c r="D8" s="77" t="s">
        <v>13</v>
      </c>
      <c r="E8" s="138" t="s">
        <v>123</v>
      </c>
      <c r="F8" s="77" t="s">
        <v>114</v>
      </c>
      <c r="G8" s="139"/>
      <c r="H8" s="139"/>
      <c r="I8" s="139" t="s">
        <v>124</v>
      </c>
      <c r="J8" s="77" t="s">
        <v>125</v>
      </c>
      <c r="K8" s="140" t="s">
        <v>126</v>
      </c>
      <c r="L8" s="140" t="s">
        <v>122</v>
      </c>
      <c r="M8" s="154" t="s">
        <v>127</v>
      </c>
      <c r="N8" s="142" t="s">
        <v>120</v>
      </c>
      <c r="O8" s="143">
        <v>9</v>
      </c>
      <c r="P8" s="144" t="s">
        <v>121</v>
      </c>
      <c r="Q8" s="145">
        <v>5.7283999999999997</v>
      </c>
      <c r="R8" s="146">
        <v>4.9800000000000004</v>
      </c>
      <c r="S8" s="147" t="e">
        <f>U8+W8+#REF!</f>
        <v>#REF!</v>
      </c>
      <c r="T8" s="148">
        <v>7</v>
      </c>
      <c r="U8" s="147">
        <f t="shared" si="0"/>
        <v>0.34860000000000002</v>
      </c>
      <c r="V8" s="149">
        <f t="shared" si="1"/>
        <v>453180</v>
      </c>
      <c r="W8" s="150">
        <v>0.35</v>
      </c>
      <c r="X8" s="151">
        <f t="shared" si="2"/>
        <v>7446920</v>
      </c>
      <c r="Y8" s="152">
        <v>1.2</v>
      </c>
      <c r="Z8" s="151">
        <v>3</v>
      </c>
      <c r="AA8" s="151">
        <v>28664913.599999998</v>
      </c>
      <c r="AB8" s="80">
        <f t="shared" ref="AB8:AB15" si="3">AA8*1/100</f>
        <v>286649.136</v>
      </c>
    </row>
    <row r="9" spans="1:28" s="153" customFormat="1" ht="38.25" x14ac:dyDescent="0.25">
      <c r="A9" s="76">
        <v>3</v>
      </c>
      <c r="B9" s="136" t="str">
        <f>INDEX([1]DS!$C$6:$C$343,MATCH(D9,[1]DS!$B$6:$B$343,0))</f>
        <v>0016100006783001</v>
      </c>
      <c r="C9" s="137" t="s">
        <v>128</v>
      </c>
      <c r="D9" s="77" t="s">
        <v>12</v>
      </c>
      <c r="E9" s="138" t="s">
        <v>129</v>
      </c>
      <c r="F9" s="156" t="s">
        <v>130</v>
      </c>
      <c r="G9" s="157"/>
      <c r="H9" s="157"/>
      <c r="I9" s="157" t="s">
        <v>124</v>
      </c>
      <c r="J9" s="156" t="s">
        <v>131</v>
      </c>
      <c r="K9" s="158" t="s">
        <v>132</v>
      </c>
      <c r="L9" s="158" t="s">
        <v>128</v>
      </c>
      <c r="M9" s="159" t="s">
        <v>133</v>
      </c>
      <c r="N9" s="142" t="s">
        <v>134</v>
      </c>
      <c r="O9" s="143">
        <v>10</v>
      </c>
      <c r="P9" s="144" t="s">
        <v>121</v>
      </c>
      <c r="Q9" s="145">
        <v>5.33</v>
      </c>
      <c r="R9" s="146">
        <v>4.8899999999999997</v>
      </c>
      <c r="S9" s="147" t="e">
        <f>U9+W9+#REF!</f>
        <v>#REF!</v>
      </c>
      <c r="T9" s="148">
        <v>9</v>
      </c>
      <c r="U9" s="147">
        <f t="shared" si="0"/>
        <v>0.44009999999999999</v>
      </c>
      <c r="V9" s="160">
        <f t="shared" si="1"/>
        <v>572130</v>
      </c>
      <c r="W9" s="150">
        <v>0.35</v>
      </c>
      <c r="X9" s="151">
        <f t="shared" si="2"/>
        <v>6929000</v>
      </c>
      <c r="Y9" s="152">
        <v>1.2</v>
      </c>
      <c r="Z9" s="151">
        <v>3</v>
      </c>
      <c r="AA9" s="151">
        <v>26671320</v>
      </c>
      <c r="AB9" s="80">
        <f t="shared" si="3"/>
        <v>266713.2</v>
      </c>
    </row>
    <row r="10" spans="1:28" s="155" customFormat="1" ht="31.5" x14ac:dyDescent="0.25">
      <c r="A10" s="76">
        <v>4</v>
      </c>
      <c r="B10" s="136" t="str">
        <f>INDEX([1]DS!$C$6:$C$343,MATCH(D10,[1]DS!$B$6:$B$343,0))</f>
        <v>0016100006708007</v>
      </c>
      <c r="C10" s="137" t="s">
        <v>135</v>
      </c>
      <c r="D10" s="77" t="s">
        <v>15</v>
      </c>
      <c r="E10" s="138" t="s">
        <v>136</v>
      </c>
      <c r="F10" s="77" t="s">
        <v>114</v>
      </c>
      <c r="G10" s="139"/>
      <c r="H10" s="139" t="s">
        <v>137</v>
      </c>
      <c r="I10" s="139" t="s">
        <v>137</v>
      </c>
      <c r="J10" s="77" t="s">
        <v>138</v>
      </c>
      <c r="K10" s="140" t="s">
        <v>139</v>
      </c>
      <c r="L10" s="140" t="s">
        <v>135</v>
      </c>
      <c r="M10" s="154" t="s">
        <v>140</v>
      </c>
      <c r="N10" s="142" t="s">
        <v>120</v>
      </c>
      <c r="O10" s="143">
        <v>7</v>
      </c>
      <c r="P10" s="144" t="s">
        <v>121</v>
      </c>
      <c r="Q10" s="145">
        <v>4.9000000000000004</v>
      </c>
      <c r="R10" s="146">
        <v>4.6500000000000004</v>
      </c>
      <c r="S10" s="147" t="e">
        <f>U10+W10+#REF!</f>
        <v>#REF!</v>
      </c>
      <c r="T10" s="148"/>
      <c r="U10" s="147">
        <f t="shared" si="0"/>
        <v>0</v>
      </c>
      <c r="V10" s="149">
        <f t="shared" si="1"/>
        <v>0</v>
      </c>
      <c r="W10" s="139">
        <v>0.25</v>
      </c>
      <c r="X10" s="151">
        <f t="shared" si="2"/>
        <v>6370000</v>
      </c>
      <c r="Y10" s="152">
        <v>1.2</v>
      </c>
      <c r="Z10" s="151">
        <v>3</v>
      </c>
      <c r="AA10" s="151">
        <v>24519600</v>
      </c>
      <c r="AB10" s="80">
        <f t="shared" si="3"/>
        <v>245196</v>
      </c>
    </row>
    <row r="11" spans="1:28" s="153" customFormat="1" ht="38.25" x14ac:dyDescent="0.25">
      <c r="A11" s="76">
        <v>5</v>
      </c>
      <c r="B11" s="161" t="str">
        <f>INDEX([1]DS!$C$6:$C$343,MATCH(D11,[1]DS!$B$6:$B$343,0))</f>
        <v>0016100006715006</v>
      </c>
      <c r="C11" s="137" t="s">
        <v>141</v>
      </c>
      <c r="D11" s="77" t="s">
        <v>11</v>
      </c>
      <c r="E11" s="138" t="s">
        <v>142</v>
      </c>
      <c r="F11" s="162" t="s">
        <v>114</v>
      </c>
      <c r="G11" s="163"/>
      <c r="H11" s="163"/>
      <c r="I11" s="163" t="s">
        <v>137</v>
      </c>
      <c r="J11" s="162" t="s">
        <v>143</v>
      </c>
      <c r="K11" s="164" t="s">
        <v>144</v>
      </c>
      <c r="L11" s="164" t="s">
        <v>141</v>
      </c>
      <c r="M11" s="154" t="s">
        <v>140</v>
      </c>
      <c r="N11" s="142" t="s">
        <v>120</v>
      </c>
      <c r="O11" s="143">
        <v>8</v>
      </c>
      <c r="P11" s="144" t="s">
        <v>145</v>
      </c>
      <c r="Q11" s="145">
        <v>3.66</v>
      </c>
      <c r="R11" s="146">
        <v>4.6500000000000004</v>
      </c>
      <c r="S11" s="147" t="e">
        <f>U11+W11+#REF!</f>
        <v>#REF!</v>
      </c>
      <c r="T11" s="148"/>
      <c r="U11" s="147">
        <f t="shared" si="0"/>
        <v>0</v>
      </c>
      <c r="V11" s="165">
        <f t="shared" si="1"/>
        <v>0</v>
      </c>
      <c r="W11" s="139"/>
      <c r="X11" s="151">
        <f t="shared" si="2"/>
        <v>4758000</v>
      </c>
      <c r="Y11" s="152">
        <v>0.96</v>
      </c>
      <c r="Z11" s="151">
        <v>3</v>
      </c>
      <c r="AA11" s="151">
        <v>14651712</v>
      </c>
      <c r="AB11" s="80">
        <f t="shared" si="3"/>
        <v>146517.12</v>
      </c>
    </row>
    <row r="12" spans="1:28" s="153" customFormat="1" ht="38.25" x14ac:dyDescent="0.25">
      <c r="A12" s="76">
        <v>6</v>
      </c>
      <c r="B12" s="136" t="str">
        <f>INDEX([1]DS!$C$6:$C$343,MATCH(D12,[1]DS!$B$6:$B$343,0))</f>
        <v>0016100006519002</v>
      </c>
      <c r="C12" s="137" t="s">
        <v>146</v>
      </c>
      <c r="D12" s="77" t="s">
        <v>8</v>
      </c>
      <c r="E12" s="138" t="s">
        <v>142</v>
      </c>
      <c r="F12" s="77" t="s">
        <v>114</v>
      </c>
      <c r="G12" s="139"/>
      <c r="H12" s="139"/>
      <c r="I12" s="139" t="s">
        <v>147</v>
      </c>
      <c r="J12" s="77" t="s">
        <v>148</v>
      </c>
      <c r="K12" s="140" t="s">
        <v>149</v>
      </c>
      <c r="L12" s="140" t="s">
        <v>146</v>
      </c>
      <c r="M12" s="154" t="s">
        <v>140</v>
      </c>
      <c r="N12" s="142" t="s">
        <v>120</v>
      </c>
      <c r="O12" s="143">
        <v>5</v>
      </c>
      <c r="P12" s="144" t="s">
        <v>121</v>
      </c>
      <c r="Q12" s="145">
        <v>4.67</v>
      </c>
      <c r="R12" s="146">
        <v>3.66</v>
      </c>
      <c r="S12" s="147" t="e">
        <f>U12+W12+#REF!</f>
        <v>#REF!</v>
      </c>
      <c r="T12" s="148"/>
      <c r="U12" s="147">
        <f t="shared" si="0"/>
        <v>0</v>
      </c>
      <c r="V12" s="149">
        <f t="shared" si="1"/>
        <v>0</v>
      </c>
      <c r="W12" s="123"/>
      <c r="X12" s="151">
        <f t="shared" si="2"/>
        <v>6071000</v>
      </c>
      <c r="Y12" s="152">
        <v>1.2</v>
      </c>
      <c r="Z12" s="151">
        <v>3</v>
      </c>
      <c r="AA12" s="151">
        <v>23368680</v>
      </c>
      <c r="AB12" s="80">
        <f t="shared" si="3"/>
        <v>233686.8</v>
      </c>
    </row>
    <row r="13" spans="1:28" s="155" customFormat="1" ht="31.5" x14ac:dyDescent="0.25">
      <c r="A13" s="76">
        <v>7</v>
      </c>
      <c r="B13" s="161" t="str">
        <f>INDEX([1]DS!$C$6:$C$343,MATCH(D13,[1]DS!$B$6:$B$343,0))</f>
        <v>0016100006563001</v>
      </c>
      <c r="C13" s="137" t="s">
        <v>150</v>
      </c>
      <c r="D13" s="77" t="s">
        <v>14</v>
      </c>
      <c r="E13" s="138" t="s">
        <v>151</v>
      </c>
      <c r="F13" s="162" t="s">
        <v>114</v>
      </c>
      <c r="G13" s="163" t="s">
        <v>115</v>
      </c>
      <c r="H13" s="163"/>
      <c r="I13" s="163" t="s">
        <v>137</v>
      </c>
      <c r="J13" s="162" t="s">
        <v>152</v>
      </c>
      <c r="K13" s="164" t="s">
        <v>153</v>
      </c>
      <c r="L13" s="164" t="s">
        <v>150</v>
      </c>
      <c r="M13" s="154" t="s">
        <v>127</v>
      </c>
      <c r="N13" s="142" t="s">
        <v>120</v>
      </c>
      <c r="O13" s="143">
        <v>6</v>
      </c>
      <c r="P13" s="144" t="s">
        <v>121</v>
      </c>
      <c r="Q13" s="145">
        <v>3.35</v>
      </c>
      <c r="R13" s="146">
        <v>4.32</v>
      </c>
      <c r="S13" s="147" t="e">
        <f>U13+W13+#REF!</f>
        <v>#REF!</v>
      </c>
      <c r="T13" s="148"/>
      <c r="U13" s="147">
        <f t="shared" si="0"/>
        <v>0</v>
      </c>
      <c r="V13" s="165">
        <f t="shared" si="1"/>
        <v>0</v>
      </c>
      <c r="W13" s="139">
        <v>0.35</v>
      </c>
      <c r="X13" s="151">
        <f t="shared" si="2"/>
        <v>4355000</v>
      </c>
      <c r="Y13" s="152">
        <v>1.2</v>
      </c>
      <c r="Z13" s="151">
        <v>3</v>
      </c>
      <c r="AA13" s="151">
        <v>16763400</v>
      </c>
      <c r="AB13" s="80">
        <f t="shared" si="3"/>
        <v>167634</v>
      </c>
    </row>
    <row r="14" spans="1:28" s="155" customFormat="1" ht="38.25" x14ac:dyDescent="0.25">
      <c r="A14" s="76">
        <v>8</v>
      </c>
      <c r="B14" s="136" t="str">
        <f>INDEX([1]DS!$C$6:$C$343,MATCH(D14,[1]DS!$B$6:$B$343,0))</f>
        <v>0016100006719001</v>
      </c>
      <c r="C14" s="137" t="s">
        <v>154</v>
      </c>
      <c r="D14" s="77" t="s">
        <v>41</v>
      </c>
      <c r="E14" s="138" t="s">
        <v>155</v>
      </c>
      <c r="F14" s="77" t="s">
        <v>114</v>
      </c>
      <c r="G14" s="139"/>
      <c r="H14" s="139"/>
      <c r="I14" s="139" t="s">
        <v>147</v>
      </c>
      <c r="J14" s="77" t="s">
        <v>156</v>
      </c>
      <c r="K14" s="140" t="s">
        <v>157</v>
      </c>
      <c r="L14" s="140" t="s">
        <v>154</v>
      </c>
      <c r="M14" s="154" t="s">
        <v>140</v>
      </c>
      <c r="N14" s="166" t="s">
        <v>120</v>
      </c>
      <c r="O14" s="142">
        <v>3</v>
      </c>
      <c r="P14" s="167" t="s">
        <v>145</v>
      </c>
      <c r="Q14" s="145">
        <v>3.66</v>
      </c>
      <c r="R14" s="146">
        <v>3</v>
      </c>
      <c r="S14" s="147" t="e">
        <f>U14+W14+#REF!</f>
        <v>#REF!</v>
      </c>
      <c r="T14" s="148"/>
      <c r="U14" s="147">
        <f t="shared" si="0"/>
        <v>0</v>
      </c>
      <c r="V14" s="149">
        <f t="shared" si="1"/>
        <v>0</v>
      </c>
      <c r="W14" s="139">
        <v>0.35</v>
      </c>
      <c r="X14" s="151">
        <f t="shared" si="2"/>
        <v>4758000</v>
      </c>
      <c r="Y14" s="152">
        <v>0.96</v>
      </c>
      <c r="Z14" s="151">
        <v>3</v>
      </c>
      <c r="AA14" s="151">
        <v>14651712</v>
      </c>
      <c r="AB14" s="80">
        <f t="shared" si="3"/>
        <v>146517.12</v>
      </c>
    </row>
    <row r="15" spans="1:28" s="155" customFormat="1" ht="38.25" x14ac:dyDescent="0.25">
      <c r="A15" s="76">
        <v>9</v>
      </c>
      <c r="B15" s="136" t="str">
        <f>INDEX([1]DS!$C$6:$C$343,MATCH(D15,[1]DS!$B$6:$B$343,0))</f>
        <v>0016100006711008</v>
      </c>
      <c r="C15" s="168" t="s">
        <v>158</v>
      </c>
      <c r="D15" s="77" t="s">
        <v>61</v>
      </c>
      <c r="E15" s="138" t="s">
        <v>142</v>
      </c>
      <c r="F15" s="77" t="s">
        <v>114</v>
      </c>
      <c r="G15" s="139" t="s">
        <v>115</v>
      </c>
      <c r="H15" s="77"/>
      <c r="I15" s="77" t="s">
        <v>147</v>
      </c>
      <c r="J15" s="77"/>
      <c r="K15" s="169">
        <v>1603205189653</v>
      </c>
      <c r="L15" s="169" t="s">
        <v>158</v>
      </c>
      <c r="M15" s="170" t="s">
        <v>119</v>
      </c>
      <c r="N15" s="139" t="s">
        <v>120</v>
      </c>
      <c r="O15" s="139">
        <v>4</v>
      </c>
      <c r="P15" s="144" t="s">
        <v>121</v>
      </c>
      <c r="Q15" s="145">
        <v>3.66</v>
      </c>
      <c r="R15" s="171">
        <v>3.33</v>
      </c>
      <c r="S15" s="147" t="e">
        <f>U15+W15+#REF!</f>
        <v>#REF!</v>
      </c>
      <c r="T15" s="172"/>
      <c r="U15" s="147">
        <f t="shared" si="0"/>
        <v>0</v>
      </c>
      <c r="V15" s="149">
        <f t="shared" si="1"/>
        <v>0</v>
      </c>
      <c r="W15" s="172"/>
      <c r="X15" s="151">
        <f t="shared" si="2"/>
        <v>4758000</v>
      </c>
      <c r="Y15" s="152">
        <v>1.2</v>
      </c>
      <c r="Z15" s="151">
        <v>3</v>
      </c>
      <c r="AA15" s="151">
        <v>18314640</v>
      </c>
      <c r="AB15" s="80">
        <f t="shared" si="3"/>
        <v>183146.4</v>
      </c>
    </row>
    <row r="16" spans="1:28" ht="23.25" customHeight="1" x14ac:dyDescent="0.25">
      <c r="A16" s="370" t="s">
        <v>159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173">
        <f>SUM(AB7:AB15)</f>
        <v>1960286.9759999998</v>
      </c>
    </row>
    <row r="17" spans="4:28" x14ac:dyDescent="0.25">
      <c r="D17" s="84"/>
      <c r="E17" s="84"/>
      <c r="F17" s="85"/>
      <c r="G17" s="84"/>
      <c r="V17" s="178"/>
    </row>
    <row r="18" spans="4:28" x14ac:dyDescent="0.25">
      <c r="D18" s="368" t="s">
        <v>44</v>
      </c>
      <c r="E18" s="368"/>
      <c r="F18" s="86">
        <f>J16*30%</f>
        <v>0</v>
      </c>
      <c r="G18" s="87" t="s">
        <v>33</v>
      </c>
      <c r="P18" s="86">
        <f>AB16*30%</f>
        <v>588086.09279999987</v>
      </c>
      <c r="Q18" s="87" t="s">
        <v>33</v>
      </c>
      <c r="V18" s="178"/>
    </row>
    <row r="19" spans="4:28" x14ac:dyDescent="0.25">
      <c r="D19" s="368" t="s">
        <v>45</v>
      </c>
      <c r="E19" s="368"/>
      <c r="F19" s="86">
        <f>J16*70%</f>
        <v>0</v>
      </c>
      <c r="G19" s="87" t="s">
        <v>33</v>
      </c>
      <c r="P19" s="86">
        <f>AB16*70%</f>
        <v>1372200.8831999998</v>
      </c>
      <c r="Q19" s="87" t="s">
        <v>33</v>
      </c>
      <c r="V19" s="178"/>
    </row>
    <row r="20" spans="4:28" x14ac:dyDescent="0.25">
      <c r="D20" s="90"/>
      <c r="E20" s="90"/>
      <c r="F20" s="91"/>
      <c r="G20" s="90"/>
      <c r="V20" s="178"/>
    </row>
    <row r="21" spans="4:28" x14ac:dyDescent="0.25">
      <c r="V21" s="178"/>
      <c r="Y21" s="369" t="s">
        <v>160</v>
      </c>
      <c r="Z21" s="369"/>
      <c r="AA21" s="369"/>
      <c r="AB21" s="369"/>
    </row>
    <row r="22" spans="4:28" ht="15.75" customHeight="1" x14ac:dyDescent="0.25">
      <c r="D22" s="366" t="s">
        <v>37</v>
      </c>
      <c r="E22" s="366"/>
      <c r="F22" s="366"/>
      <c r="V22" s="178"/>
      <c r="Y22" s="366" t="s">
        <v>47</v>
      </c>
      <c r="Z22" s="366"/>
      <c r="AA22" s="366"/>
      <c r="AB22" s="366"/>
    </row>
    <row r="23" spans="4:28" ht="16.5" x14ac:dyDescent="0.25">
      <c r="V23" s="178"/>
      <c r="Y23" s="367" t="s">
        <v>36</v>
      </c>
      <c r="Z23" s="367"/>
      <c r="AA23" s="367"/>
      <c r="AB23" s="367"/>
    </row>
    <row r="24" spans="4:28" x14ac:dyDescent="0.25">
      <c r="V24" s="178"/>
    </row>
    <row r="25" spans="4:28" x14ac:dyDescent="0.25">
      <c r="V25" s="178"/>
    </row>
    <row r="26" spans="4:28" x14ac:dyDescent="0.25">
      <c r="V26" s="178"/>
    </row>
    <row r="27" spans="4:28" x14ac:dyDescent="0.25">
      <c r="V27" s="178"/>
    </row>
    <row r="28" spans="4:28" ht="18.75" customHeight="1" x14ac:dyDescent="0.3">
      <c r="D28" s="365" t="s">
        <v>14</v>
      </c>
      <c r="E28" s="365"/>
      <c r="F28" s="365"/>
      <c r="V28" s="178"/>
      <c r="Y28" s="365" t="s">
        <v>13</v>
      </c>
      <c r="Z28" s="365"/>
      <c r="AA28" s="365"/>
      <c r="AB28" s="365"/>
    </row>
    <row r="29" spans="4:28" x14ac:dyDescent="0.25">
      <c r="V29" s="178"/>
    </row>
    <row r="30" spans="4:28" x14ac:dyDescent="0.25">
      <c r="V30" s="178"/>
    </row>
    <row r="31" spans="4:28" x14ac:dyDescent="0.25">
      <c r="D31" s="182"/>
      <c r="E31" s="183"/>
      <c r="F31" s="182"/>
      <c r="G31" s="174" t="s">
        <v>161</v>
      </c>
      <c r="V31" s="178"/>
    </row>
    <row r="32" spans="4:28" x14ac:dyDescent="0.25">
      <c r="V32" s="178"/>
    </row>
    <row r="33" spans="22:22" x14ac:dyDescent="0.25">
      <c r="V33" s="178"/>
    </row>
    <row r="34" spans="22:22" x14ac:dyDescent="0.25">
      <c r="V34" s="184"/>
    </row>
  </sheetData>
  <mergeCells count="30">
    <mergeCell ref="A1:P1"/>
    <mergeCell ref="Y1:AB1"/>
    <mergeCell ref="A2:AB2"/>
    <mergeCell ref="A4:A5"/>
    <mergeCell ref="C4:C5"/>
    <mergeCell ref="D4:D5"/>
    <mergeCell ref="E4:E5"/>
    <mergeCell ref="G4:G5"/>
    <mergeCell ref="J4:J5"/>
    <mergeCell ref="L4:L5"/>
    <mergeCell ref="AB4:AB5"/>
    <mergeCell ref="A16:AA16"/>
    <mergeCell ref="M4:M5"/>
    <mergeCell ref="N4:N5"/>
    <mergeCell ref="O4:O5"/>
    <mergeCell ref="P4:P5"/>
    <mergeCell ref="Q4:Q5"/>
    <mergeCell ref="R4:W4"/>
    <mergeCell ref="X4:X5"/>
    <mergeCell ref="Y4:Y5"/>
    <mergeCell ref="Z4:Z5"/>
    <mergeCell ref="AA4:AA5"/>
    <mergeCell ref="D28:F28"/>
    <mergeCell ref="Y22:AB22"/>
    <mergeCell ref="Y23:AB23"/>
    <mergeCell ref="Y28:AB28"/>
    <mergeCell ref="D18:E18"/>
    <mergeCell ref="D19:E19"/>
    <mergeCell ref="Y21:AB21"/>
    <mergeCell ref="D22:F22"/>
  </mergeCells>
  <pageMargins left="0.22" right="0.2" top="0.39" bottom="0.75" header="0.3" footer="0.3"/>
  <pageSetup paperSize="9" scale="90"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4"/>
  <sheetViews>
    <sheetView workbookViewId="0">
      <selection activeCell="AD12" sqref="AD12"/>
    </sheetView>
  </sheetViews>
  <sheetFormatPr defaultColWidth="11.5703125" defaultRowHeight="15.75" x14ac:dyDescent="0.25"/>
  <cols>
    <col min="1" max="1" width="6.140625" style="174" customWidth="1"/>
    <col min="2" max="2" width="22" style="174" hidden="1" customWidth="1"/>
    <col min="3" max="3" width="14" style="175" hidden="1" customWidth="1"/>
    <col min="4" max="4" width="22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4.5703125" style="107" hidden="1" customWidth="1"/>
    <col min="16" max="16" width="16.42578125" style="107" customWidth="1"/>
    <col min="17" max="17" width="9.425781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5.140625" style="179" hidden="1" customWidth="1"/>
    <col min="25" max="25" width="11.28515625" style="179" customWidth="1"/>
    <col min="26" max="26" width="9.140625" style="112" customWidth="1"/>
    <col min="27" max="27" width="12" style="112" customWidth="1"/>
    <col min="28" max="28" width="13.5703125" style="180" customWidth="1"/>
    <col min="29" max="238" width="11.5703125" style="107"/>
    <col min="239" max="239" width="6.140625" style="107" customWidth="1"/>
    <col min="240" max="241" width="0" style="107" hidden="1" customWidth="1"/>
    <col min="242" max="242" width="29.140625" style="107" customWidth="1"/>
    <col min="243" max="253" width="0" style="107" hidden="1" customWidth="1"/>
    <col min="254" max="254" width="19.5703125" style="107" customWidth="1"/>
    <col min="255" max="255" width="10.140625" style="107" customWidth="1"/>
    <col min="256" max="262" width="0" style="107" hidden="1" customWidth="1"/>
    <col min="263" max="263" width="10.140625" style="107" customWidth="1"/>
    <col min="264" max="264" width="10" style="107" customWidth="1"/>
    <col min="265" max="265" width="12.7109375" style="107" customWidth="1"/>
    <col min="266" max="266" width="13" style="107" customWidth="1"/>
    <col min="267" max="267" width="28.5703125" style="107" customWidth="1"/>
    <col min="268" max="494" width="11.5703125" style="107"/>
    <col min="495" max="495" width="6.140625" style="107" customWidth="1"/>
    <col min="496" max="497" width="0" style="107" hidden="1" customWidth="1"/>
    <col min="498" max="498" width="29.140625" style="107" customWidth="1"/>
    <col min="499" max="509" width="0" style="107" hidden="1" customWidth="1"/>
    <col min="510" max="510" width="19.5703125" style="107" customWidth="1"/>
    <col min="511" max="511" width="10.140625" style="107" customWidth="1"/>
    <col min="512" max="518" width="0" style="107" hidden="1" customWidth="1"/>
    <col min="519" max="519" width="10.140625" style="107" customWidth="1"/>
    <col min="520" max="520" width="10" style="107" customWidth="1"/>
    <col min="521" max="521" width="12.7109375" style="107" customWidth="1"/>
    <col min="522" max="522" width="13" style="107" customWidth="1"/>
    <col min="523" max="523" width="28.5703125" style="107" customWidth="1"/>
    <col min="524" max="750" width="11.5703125" style="107"/>
    <col min="751" max="751" width="6.140625" style="107" customWidth="1"/>
    <col min="752" max="753" width="0" style="107" hidden="1" customWidth="1"/>
    <col min="754" max="754" width="29.140625" style="107" customWidth="1"/>
    <col min="755" max="765" width="0" style="107" hidden="1" customWidth="1"/>
    <col min="766" max="766" width="19.5703125" style="107" customWidth="1"/>
    <col min="767" max="767" width="10.140625" style="107" customWidth="1"/>
    <col min="768" max="774" width="0" style="107" hidden="1" customWidth="1"/>
    <col min="775" max="775" width="10.140625" style="107" customWidth="1"/>
    <col min="776" max="776" width="10" style="107" customWidth="1"/>
    <col min="777" max="777" width="12.7109375" style="107" customWidth="1"/>
    <col min="778" max="778" width="13" style="107" customWidth="1"/>
    <col min="779" max="779" width="28.5703125" style="107" customWidth="1"/>
    <col min="780" max="1006" width="11.5703125" style="107"/>
    <col min="1007" max="1007" width="6.140625" style="107" customWidth="1"/>
    <col min="1008" max="1009" width="0" style="107" hidden="1" customWidth="1"/>
    <col min="1010" max="1010" width="29.140625" style="107" customWidth="1"/>
    <col min="1011" max="1021" width="0" style="107" hidden="1" customWidth="1"/>
    <col min="1022" max="1022" width="19.5703125" style="107" customWidth="1"/>
    <col min="1023" max="1023" width="10.140625" style="107" customWidth="1"/>
    <col min="1024" max="1030" width="0" style="107" hidden="1" customWidth="1"/>
    <col min="1031" max="1031" width="10.140625" style="107" customWidth="1"/>
    <col min="1032" max="1032" width="10" style="107" customWidth="1"/>
    <col min="1033" max="1033" width="12.7109375" style="107" customWidth="1"/>
    <col min="1034" max="1034" width="13" style="107" customWidth="1"/>
    <col min="1035" max="1035" width="28.5703125" style="107" customWidth="1"/>
    <col min="1036" max="1262" width="11.5703125" style="107"/>
    <col min="1263" max="1263" width="6.140625" style="107" customWidth="1"/>
    <col min="1264" max="1265" width="0" style="107" hidden="1" customWidth="1"/>
    <col min="1266" max="1266" width="29.140625" style="107" customWidth="1"/>
    <col min="1267" max="1277" width="0" style="107" hidden="1" customWidth="1"/>
    <col min="1278" max="1278" width="19.5703125" style="107" customWidth="1"/>
    <col min="1279" max="1279" width="10.140625" style="107" customWidth="1"/>
    <col min="1280" max="1286" width="0" style="107" hidden="1" customWidth="1"/>
    <col min="1287" max="1287" width="10.140625" style="107" customWidth="1"/>
    <col min="1288" max="1288" width="10" style="107" customWidth="1"/>
    <col min="1289" max="1289" width="12.7109375" style="107" customWidth="1"/>
    <col min="1290" max="1290" width="13" style="107" customWidth="1"/>
    <col min="1291" max="1291" width="28.5703125" style="107" customWidth="1"/>
    <col min="1292" max="1518" width="11.5703125" style="107"/>
    <col min="1519" max="1519" width="6.140625" style="107" customWidth="1"/>
    <col min="1520" max="1521" width="0" style="107" hidden="1" customWidth="1"/>
    <col min="1522" max="1522" width="29.140625" style="107" customWidth="1"/>
    <col min="1523" max="1533" width="0" style="107" hidden="1" customWidth="1"/>
    <col min="1534" max="1534" width="19.5703125" style="107" customWidth="1"/>
    <col min="1535" max="1535" width="10.140625" style="107" customWidth="1"/>
    <col min="1536" max="1542" width="0" style="107" hidden="1" customWidth="1"/>
    <col min="1543" max="1543" width="10.140625" style="107" customWidth="1"/>
    <col min="1544" max="1544" width="10" style="107" customWidth="1"/>
    <col min="1545" max="1545" width="12.7109375" style="107" customWidth="1"/>
    <col min="1546" max="1546" width="13" style="107" customWidth="1"/>
    <col min="1547" max="1547" width="28.5703125" style="107" customWidth="1"/>
    <col min="1548" max="1774" width="11.5703125" style="107"/>
    <col min="1775" max="1775" width="6.140625" style="107" customWidth="1"/>
    <col min="1776" max="1777" width="0" style="107" hidden="1" customWidth="1"/>
    <col min="1778" max="1778" width="29.140625" style="107" customWidth="1"/>
    <col min="1779" max="1789" width="0" style="107" hidden="1" customWidth="1"/>
    <col min="1790" max="1790" width="19.5703125" style="107" customWidth="1"/>
    <col min="1791" max="1791" width="10.140625" style="107" customWidth="1"/>
    <col min="1792" max="1798" width="0" style="107" hidden="1" customWidth="1"/>
    <col min="1799" max="1799" width="10.140625" style="107" customWidth="1"/>
    <col min="1800" max="1800" width="10" style="107" customWidth="1"/>
    <col min="1801" max="1801" width="12.7109375" style="107" customWidth="1"/>
    <col min="1802" max="1802" width="13" style="107" customWidth="1"/>
    <col min="1803" max="1803" width="28.5703125" style="107" customWidth="1"/>
    <col min="1804" max="2030" width="11.5703125" style="107"/>
    <col min="2031" max="2031" width="6.140625" style="107" customWidth="1"/>
    <col min="2032" max="2033" width="0" style="107" hidden="1" customWidth="1"/>
    <col min="2034" max="2034" width="29.140625" style="107" customWidth="1"/>
    <col min="2035" max="2045" width="0" style="107" hidden="1" customWidth="1"/>
    <col min="2046" max="2046" width="19.5703125" style="107" customWidth="1"/>
    <col min="2047" max="2047" width="10.140625" style="107" customWidth="1"/>
    <col min="2048" max="2054" width="0" style="107" hidden="1" customWidth="1"/>
    <col min="2055" max="2055" width="10.140625" style="107" customWidth="1"/>
    <col min="2056" max="2056" width="10" style="107" customWidth="1"/>
    <col min="2057" max="2057" width="12.7109375" style="107" customWidth="1"/>
    <col min="2058" max="2058" width="13" style="107" customWidth="1"/>
    <col min="2059" max="2059" width="28.5703125" style="107" customWidth="1"/>
    <col min="2060" max="2286" width="11.5703125" style="107"/>
    <col min="2287" max="2287" width="6.140625" style="107" customWidth="1"/>
    <col min="2288" max="2289" width="0" style="107" hidden="1" customWidth="1"/>
    <col min="2290" max="2290" width="29.140625" style="107" customWidth="1"/>
    <col min="2291" max="2301" width="0" style="107" hidden="1" customWidth="1"/>
    <col min="2302" max="2302" width="19.5703125" style="107" customWidth="1"/>
    <col min="2303" max="2303" width="10.140625" style="107" customWidth="1"/>
    <col min="2304" max="2310" width="0" style="107" hidden="1" customWidth="1"/>
    <col min="2311" max="2311" width="10.140625" style="107" customWidth="1"/>
    <col min="2312" max="2312" width="10" style="107" customWidth="1"/>
    <col min="2313" max="2313" width="12.7109375" style="107" customWidth="1"/>
    <col min="2314" max="2314" width="13" style="107" customWidth="1"/>
    <col min="2315" max="2315" width="28.5703125" style="107" customWidth="1"/>
    <col min="2316" max="2542" width="11.5703125" style="107"/>
    <col min="2543" max="2543" width="6.140625" style="107" customWidth="1"/>
    <col min="2544" max="2545" width="0" style="107" hidden="1" customWidth="1"/>
    <col min="2546" max="2546" width="29.140625" style="107" customWidth="1"/>
    <col min="2547" max="2557" width="0" style="107" hidden="1" customWidth="1"/>
    <col min="2558" max="2558" width="19.5703125" style="107" customWidth="1"/>
    <col min="2559" max="2559" width="10.140625" style="107" customWidth="1"/>
    <col min="2560" max="2566" width="0" style="107" hidden="1" customWidth="1"/>
    <col min="2567" max="2567" width="10.140625" style="107" customWidth="1"/>
    <col min="2568" max="2568" width="10" style="107" customWidth="1"/>
    <col min="2569" max="2569" width="12.7109375" style="107" customWidth="1"/>
    <col min="2570" max="2570" width="13" style="107" customWidth="1"/>
    <col min="2571" max="2571" width="28.5703125" style="107" customWidth="1"/>
    <col min="2572" max="2798" width="11.5703125" style="107"/>
    <col min="2799" max="2799" width="6.140625" style="107" customWidth="1"/>
    <col min="2800" max="2801" width="0" style="107" hidden="1" customWidth="1"/>
    <col min="2802" max="2802" width="29.140625" style="107" customWidth="1"/>
    <col min="2803" max="2813" width="0" style="107" hidden="1" customWidth="1"/>
    <col min="2814" max="2814" width="19.5703125" style="107" customWidth="1"/>
    <col min="2815" max="2815" width="10.140625" style="107" customWidth="1"/>
    <col min="2816" max="2822" width="0" style="107" hidden="1" customWidth="1"/>
    <col min="2823" max="2823" width="10.140625" style="107" customWidth="1"/>
    <col min="2824" max="2824" width="10" style="107" customWidth="1"/>
    <col min="2825" max="2825" width="12.7109375" style="107" customWidth="1"/>
    <col min="2826" max="2826" width="13" style="107" customWidth="1"/>
    <col min="2827" max="2827" width="28.5703125" style="107" customWidth="1"/>
    <col min="2828" max="3054" width="11.5703125" style="107"/>
    <col min="3055" max="3055" width="6.140625" style="107" customWidth="1"/>
    <col min="3056" max="3057" width="0" style="107" hidden="1" customWidth="1"/>
    <col min="3058" max="3058" width="29.140625" style="107" customWidth="1"/>
    <col min="3059" max="3069" width="0" style="107" hidden="1" customWidth="1"/>
    <col min="3070" max="3070" width="19.5703125" style="107" customWidth="1"/>
    <col min="3071" max="3071" width="10.140625" style="107" customWidth="1"/>
    <col min="3072" max="3078" width="0" style="107" hidden="1" customWidth="1"/>
    <col min="3079" max="3079" width="10.140625" style="107" customWidth="1"/>
    <col min="3080" max="3080" width="10" style="107" customWidth="1"/>
    <col min="3081" max="3081" width="12.7109375" style="107" customWidth="1"/>
    <col min="3082" max="3082" width="13" style="107" customWidth="1"/>
    <col min="3083" max="3083" width="28.5703125" style="107" customWidth="1"/>
    <col min="3084" max="3310" width="11.5703125" style="107"/>
    <col min="3311" max="3311" width="6.140625" style="107" customWidth="1"/>
    <col min="3312" max="3313" width="0" style="107" hidden="1" customWidth="1"/>
    <col min="3314" max="3314" width="29.140625" style="107" customWidth="1"/>
    <col min="3315" max="3325" width="0" style="107" hidden="1" customWidth="1"/>
    <col min="3326" max="3326" width="19.5703125" style="107" customWidth="1"/>
    <col min="3327" max="3327" width="10.140625" style="107" customWidth="1"/>
    <col min="3328" max="3334" width="0" style="107" hidden="1" customWidth="1"/>
    <col min="3335" max="3335" width="10.140625" style="107" customWidth="1"/>
    <col min="3336" max="3336" width="10" style="107" customWidth="1"/>
    <col min="3337" max="3337" width="12.7109375" style="107" customWidth="1"/>
    <col min="3338" max="3338" width="13" style="107" customWidth="1"/>
    <col min="3339" max="3339" width="28.5703125" style="107" customWidth="1"/>
    <col min="3340" max="3566" width="11.5703125" style="107"/>
    <col min="3567" max="3567" width="6.140625" style="107" customWidth="1"/>
    <col min="3568" max="3569" width="0" style="107" hidden="1" customWidth="1"/>
    <col min="3570" max="3570" width="29.140625" style="107" customWidth="1"/>
    <col min="3571" max="3581" width="0" style="107" hidden="1" customWidth="1"/>
    <col min="3582" max="3582" width="19.5703125" style="107" customWidth="1"/>
    <col min="3583" max="3583" width="10.140625" style="107" customWidth="1"/>
    <col min="3584" max="3590" width="0" style="107" hidden="1" customWidth="1"/>
    <col min="3591" max="3591" width="10.140625" style="107" customWidth="1"/>
    <col min="3592" max="3592" width="10" style="107" customWidth="1"/>
    <col min="3593" max="3593" width="12.7109375" style="107" customWidth="1"/>
    <col min="3594" max="3594" width="13" style="107" customWidth="1"/>
    <col min="3595" max="3595" width="28.5703125" style="107" customWidth="1"/>
    <col min="3596" max="3822" width="11.5703125" style="107"/>
    <col min="3823" max="3823" width="6.140625" style="107" customWidth="1"/>
    <col min="3824" max="3825" width="0" style="107" hidden="1" customWidth="1"/>
    <col min="3826" max="3826" width="29.140625" style="107" customWidth="1"/>
    <col min="3827" max="3837" width="0" style="107" hidden="1" customWidth="1"/>
    <col min="3838" max="3838" width="19.5703125" style="107" customWidth="1"/>
    <col min="3839" max="3839" width="10.140625" style="107" customWidth="1"/>
    <col min="3840" max="3846" width="0" style="107" hidden="1" customWidth="1"/>
    <col min="3847" max="3847" width="10.140625" style="107" customWidth="1"/>
    <col min="3848" max="3848" width="10" style="107" customWidth="1"/>
    <col min="3849" max="3849" width="12.7109375" style="107" customWidth="1"/>
    <col min="3850" max="3850" width="13" style="107" customWidth="1"/>
    <col min="3851" max="3851" width="28.5703125" style="107" customWidth="1"/>
    <col min="3852" max="4078" width="11.5703125" style="107"/>
    <col min="4079" max="4079" width="6.140625" style="107" customWidth="1"/>
    <col min="4080" max="4081" width="0" style="107" hidden="1" customWidth="1"/>
    <col min="4082" max="4082" width="29.140625" style="107" customWidth="1"/>
    <col min="4083" max="4093" width="0" style="107" hidden="1" customWidth="1"/>
    <col min="4094" max="4094" width="19.5703125" style="107" customWidth="1"/>
    <col min="4095" max="4095" width="10.140625" style="107" customWidth="1"/>
    <col min="4096" max="4102" width="0" style="107" hidden="1" customWidth="1"/>
    <col min="4103" max="4103" width="10.140625" style="107" customWidth="1"/>
    <col min="4104" max="4104" width="10" style="107" customWidth="1"/>
    <col min="4105" max="4105" width="12.7109375" style="107" customWidth="1"/>
    <col min="4106" max="4106" width="13" style="107" customWidth="1"/>
    <col min="4107" max="4107" width="28.5703125" style="107" customWidth="1"/>
    <col min="4108" max="4334" width="11.5703125" style="107"/>
    <col min="4335" max="4335" width="6.140625" style="107" customWidth="1"/>
    <col min="4336" max="4337" width="0" style="107" hidden="1" customWidth="1"/>
    <col min="4338" max="4338" width="29.140625" style="107" customWidth="1"/>
    <col min="4339" max="4349" width="0" style="107" hidden="1" customWidth="1"/>
    <col min="4350" max="4350" width="19.5703125" style="107" customWidth="1"/>
    <col min="4351" max="4351" width="10.140625" style="107" customWidth="1"/>
    <col min="4352" max="4358" width="0" style="107" hidden="1" customWidth="1"/>
    <col min="4359" max="4359" width="10.140625" style="107" customWidth="1"/>
    <col min="4360" max="4360" width="10" style="107" customWidth="1"/>
    <col min="4361" max="4361" width="12.7109375" style="107" customWidth="1"/>
    <col min="4362" max="4362" width="13" style="107" customWidth="1"/>
    <col min="4363" max="4363" width="28.5703125" style="107" customWidth="1"/>
    <col min="4364" max="4590" width="11.5703125" style="107"/>
    <col min="4591" max="4591" width="6.140625" style="107" customWidth="1"/>
    <col min="4592" max="4593" width="0" style="107" hidden="1" customWidth="1"/>
    <col min="4594" max="4594" width="29.140625" style="107" customWidth="1"/>
    <col min="4595" max="4605" width="0" style="107" hidden="1" customWidth="1"/>
    <col min="4606" max="4606" width="19.5703125" style="107" customWidth="1"/>
    <col min="4607" max="4607" width="10.140625" style="107" customWidth="1"/>
    <col min="4608" max="4614" width="0" style="107" hidden="1" customWidth="1"/>
    <col min="4615" max="4615" width="10.140625" style="107" customWidth="1"/>
    <col min="4616" max="4616" width="10" style="107" customWidth="1"/>
    <col min="4617" max="4617" width="12.7109375" style="107" customWidth="1"/>
    <col min="4618" max="4618" width="13" style="107" customWidth="1"/>
    <col min="4619" max="4619" width="28.5703125" style="107" customWidth="1"/>
    <col min="4620" max="4846" width="11.5703125" style="107"/>
    <col min="4847" max="4847" width="6.140625" style="107" customWidth="1"/>
    <col min="4848" max="4849" width="0" style="107" hidden="1" customWidth="1"/>
    <col min="4850" max="4850" width="29.140625" style="107" customWidth="1"/>
    <col min="4851" max="4861" width="0" style="107" hidden="1" customWidth="1"/>
    <col min="4862" max="4862" width="19.5703125" style="107" customWidth="1"/>
    <col min="4863" max="4863" width="10.140625" style="107" customWidth="1"/>
    <col min="4864" max="4870" width="0" style="107" hidden="1" customWidth="1"/>
    <col min="4871" max="4871" width="10.140625" style="107" customWidth="1"/>
    <col min="4872" max="4872" width="10" style="107" customWidth="1"/>
    <col min="4873" max="4873" width="12.7109375" style="107" customWidth="1"/>
    <col min="4874" max="4874" width="13" style="107" customWidth="1"/>
    <col min="4875" max="4875" width="28.5703125" style="107" customWidth="1"/>
    <col min="4876" max="5102" width="11.5703125" style="107"/>
    <col min="5103" max="5103" width="6.140625" style="107" customWidth="1"/>
    <col min="5104" max="5105" width="0" style="107" hidden="1" customWidth="1"/>
    <col min="5106" max="5106" width="29.140625" style="107" customWidth="1"/>
    <col min="5107" max="5117" width="0" style="107" hidden="1" customWidth="1"/>
    <col min="5118" max="5118" width="19.5703125" style="107" customWidth="1"/>
    <col min="5119" max="5119" width="10.140625" style="107" customWidth="1"/>
    <col min="5120" max="5126" width="0" style="107" hidden="1" customWidth="1"/>
    <col min="5127" max="5127" width="10.140625" style="107" customWidth="1"/>
    <col min="5128" max="5128" width="10" style="107" customWidth="1"/>
    <col min="5129" max="5129" width="12.7109375" style="107" customWidth="1"/>
    <col min="5130" max="5130" width="13" style="107" customWidth="1"/>
    <col min="5131" max="5131" width="28.5703125" style="107" customWidth="1"/>
    <col min="5132" max="5358" width="11.5703125" style="107"/>
    <col min="5359" max="5359" width="6.140625" style="107" customWidth="1"/>
    <col min="5360" max="5361" width="0" style="107" hidden="1" customWidth="1"/>
    <col min="5362" max="5362" width="29.140625" style="107" customWidth="1"/>
    <col min="5363" max="5373" width="0" style="107" hidden="1" customWidth="1"/>
    <col min="5374" max="5374" width="19.5703125" style="107" customWidth="1"/>
    <col min="5375" max="5375" width="10.140625" style="107" customWidth="1"/>
    <col min="5376" max="5382" width="0" style="107" hidden="1" customWidth="1"/>
    <col min="5383" max="5383" width="10.140625" style="107" customWidth="1"/>
    <col min="5384" max="5384" width="10" style="107" customWidth="1"/>
    <col min="5385" max="5385" width="12.7109375" style="107" customWidth="1"/>
    <col min="5386" max="5386" width="13" style="107" customWidth="1"/>
    <col min="5387" max="5387" width="28.5703125" style="107" customWidth="1"/>
    <col min="5388" max="5614" width="11.5703125" style="107"/>
    <col min="5615" max="5615" width="6.140625" style="107" customWidth="1"/>
    <col min="5616" max="5617" width="0" style="107" hidden="1" customWidth="1"/>
    <col min="5618" max="5618" width="29.140625" style="107" customWidth="1"/>
    <col min="5619" max="5629" width="0" style="107" hidden="1" customWidth="1"/>
    <col min="5630" max="5630" width="19.5703125" style="107" customWidth="1"/>
    <col min="5631" max="5631" width="10.140625" style="107" customWidth="1"/>
    <col min="5632" max="5638" width="0" style="107" hidden="1" customWidth="1"/>
    <col min="5639" max="5639" width="10.140625" style="107" customWidth="1"/>
    <col min="5640" max="5640" width="10" style="107" customWidth="1"/>
    <col min="5641" max="5641" width="12.7109375" style="107" customWidth="1"/>
    <col min="5642" max="5642" width="13" style="107" customWidth="1"/>
    <col min="5643" max="5643" width="28.5703125" style="107" customWidth="1"/>
    <col min="5644" max="5870" width="11.5703125" style="107"/>
    <col min="5871" max="5871" width="6.140625" style="107" customWidth="1"/>
    <col min="5872" max="5873" width="0" style="107" hidden="1" customWidth="1"/>
    <col min="5874" max="5874" width="29.140625" style="107" customWidth="1"/>
    <col min="5875" max="5885" width="0" style="107" hidden="1" customWidth="1"/>
    <col min="5886" max="5886" width="19.5703125" style="107" customWidth="1"/>
    <col min="5887" max="5887" width="10.140625" style="107" customWidth="1"/>
    <col min="5888" max="5894" width="0" style="107" hidden="1" customWidth="1"/>
    <col min="5895" max="5895" width="10.140625" style="107" customWidth="1"/>
    <col min="5896" max="5896" width="10" style="107" customWidth="1"/>
    <col min="5897" max="5897" width="12.7109375" style="107" customWidth="1"/>
    <col min="5898" max="5898" width="13" style="107" customWidth="1"/>
    <col min="5899" max="5899" width="28.5703125" style="107" customWidth="1"/>
    <col min="5900" max="6126" width="11.5703125" style="107"/>
    <col min="6127" max="6127" width="6.140625" style="107" customWidth="1"/>
    <col min="6128" max="6129" width="0" style="107" hidden="1" customWidth="1"/>
    <col min="6130" max="6130" width="29.140625" style="107" customWidth="1"/>
    <col min="6131" max="6141" width="0" style="107" hidden="1" customWidth="1"/>
    <col min="6142" max="6142" width="19.5703125" style="107" customWidth="1"/>
    <col min="6143" max="6143" width="10.140625" style="107" customWidth="1"/>
    <col min="6144" max="6150" width="0" style="107" hidden="1" customWidth="1"/>
    <col min="6151" max="6151" width="10.140625" style="107" customWidth="1"/>
    <col min="6152" max="6152" width="10" style="107" customWidth="1"/>
    <col min="6153" max="6153" width="12.7109375" style="107" customWidth="1"/>
    <col min="6154" max="6154" width="13" style="107" customWidth="1"/>
    <col min="6155" max="6155" width="28.5703125" style="107" customWidth="1"/>
    <col min="6156" max="6382" width="11.5703125" style="107"/>
    <col min="6383" max="6383" width="6.140625" style="107" customWidth="1"/>
    <col min="6384" max="6385" width="0" style="107" hidden="1" customWidth="1"/>
    <col min="6386" max="6386" width="29.140625" style="107" customWidth="1"/>
    <col min="6387" max="6397" width="0" style="107" hidden="1" customWidth="1"/>
    <col min="6398" max="6398" width="19.5703125" style="107" customWidth="1"/>
    <col min="6399" max="6399" width="10.140625" style="107" customWidth="1"/>
    <col min="6400" max="6406" width="0" style="107" hidden="1" customWidth="1"/>
    <col min="6407" max="6407" width="10.140625" style="107" customWidth="1"/>
    <col min="6408" max="6408" width="10" style="107" customWidth="1"/>
    <col min="6409" max="6409" width="12.7109375" style="107" customWidth="1"/>
    <col min="6410" max="6410" width="13" style="107" customWidth="1"/>
    <col min="6411" max="6411" width="28.5703125" style="107" customWidth="1"/>
    <col min="6412" max="6638" width="11.5703125" style="107"/>
    <col min="6639" max="6639" width="6.140625" style="107" customWidth="1"/>
    <col min="6640" max="6641" width="0" style="107" hidden="1" customWidth="1"/>
    <col min="6642" max="6642" width="29.140625" style="107" customWidth="1"/>
    <col min="6643" max="6653" width="0" style="107" hidden="1" customWidth="1"/>
    <col min="6654" max="6654" width="19.5703125" style="107" customWidth="1"/>
    <col min="6655" max="6655" width="10.140625" style="107" customWidth="1"/>
    <col min="6656" max="6662" width="0" style="107" hidden="1" customWidth="1"/>
    <col min="6663" max="6663" width="10.140625" style="107" customWidth="1"/>
    <col min="6664" max="6664" width="10" style="107" customWidth="1"/>
    <col min="6665" max="6665" width="12.7109375" style="107" customWidth="1"/>
    <col min="6666" max="6666" width="13" style="107" customWidth="1"/>
    <col min="6667" max="6667" width="28.5703125" style="107" customWidth="1"/>
    <col min="6668" max="6894" width="11.5703125" style="107"/>
    <col min="6895" max="6895" width="6.140625" style="107" customWidth="1"/>
    <col min="6896" max="6897" width="0" style="107" hidden="1" customWidth="1"/>
    <col min="6898" max="6898" width="29.140625" style="107" customWidth="1"/>
    <col min="6899" max="6909" width="0" style="107" hidden="1" customWidth="1"/>
    <col min="6910" max="6910" width="19.5703125" style="107" customWidth="1"/>
    <col min="6911" max="6911" width="10.140625" style="107" customWidth="1"/>
    <col min="6912" max="6918" width="0" style="107" hidden="1" customWidth="1"/>
    <col min="6919" max="6919" width="10.140625" style="107" customWidth="1"/>
    <col min="6920" max="6920" width="10" style="107" customWidth="1"/>
    <col min="6921" max="6921" width="12.7109375" style="107" customWidth="1"/>
    <col min="6922" max="6922" width="13" style="107" customWidth="1"/>
    <col min="6923" max="6923" width="28.5703125" style="107" customWidth="1"/>
    <col min="6924" max="7150" width="11.5703125" style="107"/>
    <col min="7151" max="7151" width="6.140625" style="107" customWidth="1"/>
    <col min="7152" max="7153" width="0" style="107" hidden="1" customWidth="1"/>
    <col min="7154" max="7154" width="29.140625" style="107" customWidth="1"/>
    <col min="7155" max="7165" width="0" style="107" hidden="1" customWidth="1"/>
    <col min="7166" max="7166" width="19.5703125" style="107" customWidth="1"/>
    <col min="7167" max="7167" width="10.140625" style="107" customWidth="1"/>
    <col min="7168" max="7174" width="0" style="107" hidden="1" customWidth="1"/>
    <col min="7175" max="7175" width="10.140625" style="107" customWidth="1"/>
    <col min="7176" max="7176" width="10" style="107" customWidth="1"/>
    <col min="7177" max="7177" width="12.7109375" style="107" customWidth="1"/>
    <col min="7178" max="7178" width="13" style="107" customWidth="1"/>
    <col min="7179" max="7179" width="28.5703125" style="107" customWidth="1"/>
    <col min="7180" max="7406" width="11.5703125" style="107"/>
    <col min="7407" max="7407" width="6.140625" style="107" customWidth="1"/>
    <col min="7408" max="7409" width="0" style="107" hidden="1" customWidth="1"/>
    <col min="7410" max="7410" width="29.140625" style="107" customWidth="1"/>
    <col min="7411" max="7421" width="0" style="107" hidden="1" customWidth="1"/>
    <col min="7422" max="7422" width="19.5703125" style="107" customWidth="1"/>
    <col min="7423" max="7423" width="10.140625" style="107" customWidth="1"/>
    <col min="7424" max="7430" width="0" style="107" hidden="1" customWidth="1"/>
    <col min="7431" max="7431" width="10.140625" style="107" customWidth="1"/>
    <col min="7432" max="7432" width="10" style="107" customWidth="1"/>
    <col min="7433" max="7433" width="12.7109375" style="107" customWidth="1"/>
    <col min="7434" max="7434" width="13" style="107" customWidth="1"/>
    <col min="7435" max="7435" width="28.5703125" style="107" customWidth="1"/>
    <col min="7436" max="7662" width="11.5703125" style="107"/>
    <col min="7663" max="7663" width="6.140625" style="107" customWidth="1"/>
    <col min="7664" max="7665" width="0" style="107" hidden="1" customWidth="1"/>
    <col min="7666" max="7666" width="29.140625" style="107" customWidth="1"/>
    <col min="7667" max="7677" width="0" style="107" hidden="1" customWidth="1"/>
    <col min="7678" max="7678" width="19.5703125" style="107" customWidth="1"/>
    <col min="7679" max="7679" width="10.140625" style="107" customWidth="1"/>
    <col min="7680" max="7686" width="0" style="107" hidden="1" customWidth="1"/>
    <col min="7687" max="7687" width="10.140625" style="107" customWidth="1"/>
    <col min="7688" max="7688" width="10" style="107" customWidth="1"/>
    <col min="7689" max="7689" width="12.7109375" style="107" customWidth="1"/>
    <col min="7690" max="7690" width="13" style="107" customWidth="1"/>
    <col min="7691" max="7691" width="28.5703125" style="107" customWidth="1"/>
    <col min="7692" max="7918" width="11.5703125" style="107"/>
    <col min="7919" max="7919" width="6.140625" style="107" customWidth="1"/>
    <col min="7920" max="7921" width="0" style="107" hidden="1" customWidth="1"/>
    <col min="7922" max="7922" width="29.140625" style="107" customWidth="1"/>
    <col min="7923" max="7933" width="0" style="107" hidden="1" customWidth="1"/>
    <col min="7934" max="7934" width="19.5703125" style="107" customWidth="1"/>
    <col min="7935" max="7935" width="10.140625" style="107" customWidth="1"/>
    <col min="7936" max="7942" width="0" style="107" hidden="1" customWidth="1"/>
    <col min="7943" max="7943" width="10.140625" style="107" customWidth="1"/>
    <col min="7944" max="7944" width="10" style="107" customWidth="1"/>
    <col min="7945" max="7945" width="12.7109375" style="107" customWidth="1"/>
    <col min="7946" max="7946" width="13" style="107" customWidth="1"/>
    <col min="7947" max="7947" width="28.5703125" style="107" customWidth="1"/>
    <col min="7948" max="8174" width="11.5703125" style="107"/>
    <col min="8175" max="8175" width="6.140625" style="107" customWidth="1"/>
    <col min="8176" max="8177" width="0" style="107" hidden="1" customWidth="1"/>
    <col min="8178" max="8178" width="29.140625" style="107" customWidth="1"/>
    <col min="8179" max="8189" width="0" style="107" hidden="1" customWidth="1"/>
    <col min="8190" max="8190" width="19.5703125" style="107" customWidth="1"/>
    <col min="8191" max="8191" width="10.140625" style="107" customWidth="1"/>
    <col min="8192" max="8198" width="0" style="107" hidden="1" customWidth="1"/>
    <col min="8199" max="8199" width="10.140625" style="107" customWidth="1"/>
    <col min="8200" max="8200" width="10" style="107" customWidth="1"/>
    <col min="8201" max="8201" width="12.7109375" style="107" customWidth="1"/>
    <col min="8202" max="8202" width="13" style="107" customWidth="1"/>
    <col min="8203" max="8203" width="28.5703125" style="107" customWidth="1"/>
    <col min="8204" max="8430" width="11.5703125" style="107"/>
    <col min="8431" max="8431" width="6.140625" style="107" customWidth="1"/>
    <col min="8432" max="8433" width="0" style="107" hidden="1" customWidth="1"/>
    <col min="8434" max="8434" width="29.140625" style="107" customWidth="1"/>
    <col min="8435" max="8445" width="0" style="107" hidden="1" customWidth="1"/>
    <col min="8446" max="8446" width="19.5703125" style="107" customWidth="1"/>
    <col min="8447" max="8447" width="10.140625" style="107" customWidth="1"/>
    <col min="8448" max="8454" width="0" style="107" hidden="1" customWidth="1"/>
    <col min="8455" max="8455" width="10.140625" style="107" customWidth="1"/>
    <col min="8456" max="8456" width="10" style="107" customWidth="1"/>
    <col min="8457" max="8457" width="12.7109375" style="107" customWidth="1"/>
    <col min="8458" max="8458" width="13" style="107" customWidth="1"/>
    <col min="8459" max="8459" width="28.5703125" style="107" customWidth="1"/>
    <col min="8460" max="8686" width="11.5703125" style="107"/>
    <col min="8687" max="8687" width="6.140625" style="107" customWidth="1"/>
    <col min="8688" max="8689" width="0" style="107" hidden="1" customWidth="1"/>
    <col min="8690" max="8690" width="29.140625" style="107" customWidth="1"/>
    <col min="8691" max="8701" width="0" style="107" hidden="1" customWidth="1"/>
    <col min="8702" max="8702" width="19.5703125" style="107" customWidth="1"/>
    <col min="8703" max="8703" width="10.140625" style="107" customWidth="1"/>
    <col min="8704" max="8710" width="0" style="107" hidden="1" customWidth="1"/>
    <col min="8711" max="8711" width="10.140625" style="107" customWidth="1"/>
    <col min="8712" max="8712" width="10" style="107" customWidth="1"/>
    <col min="8713" max="8713" width="12.7109375" style="107" customWidth="1"/>
    <col min="8714" max="8714" width="13" style="107" customWidth="1"/>
    <col min="8715" max="8715" width="28.5703125" style="107" customWidth="1"/>
    <col min="8716" max="8942" width="11.5703125" style="107"/>
    <col min="8943" max="8943" width="6.140625" style="107" customWidth="1"/>
    <col min="8944" max="8945" width="0" style="107" hidden="1" customWidth="1"/>
    <col min="8946" max="8946" width="29.140625" style="107" customWidth="1"/>
    <col min="8947" max="8957" width="0" style="107" hidden="1" customWidth="1"/>
    <col min="8958" max="8958" width="19.5703125" style="107" customWidth="1"/>
    <col min="8959" max="8959" width="10.140625" style="107" customWidth="1"/>
    <col min="8960" max="8966" width="0" style="107" hidden="1" customWidth="1"/>
    <col min="8967" max="8967" width="10.140625" style="107" customWidth="1"/>
    <col min="8968" max="8968" width="10" style="107" customWidth="1"/>
    <col min="8969" max="8969" width="12.7109375" style="107" customWidth="1"/>
    <col min="8970" max="8970" width="13" style="107" customWidth="1"/>
    <col min="8971" max="8971" width="28.5703125" style="107" customWidth="1"/>
    <col min="8972" max="9198" width="11.5703125" style="107"/>
    <col min="9199" max="9199" width="6.140625" style="107" customWidth="1"/>
    <col min="9200" max="9201" width="0" style="107" hidden="1" customWidth="1"/>
    <col min="9202" max="9202" width="29.140625" style="107" customWidth="1"/>
    <col min="9203" max="9213" width="0" style="107" hidden="1" customWidth="1"/>
    <col min="9214" max="9214" width="19.5703125" style="107" customWidth="1"/>
    <col min="9215" max="9215" width="10.140625" style="107" customWidth="1"/>
    <col min="9216" max="9222" width="0" style="107" hidden="1" customWidth="1"/>
    <col min="9223" max="9223" width="10.140625" style="107" customWidth="1"/>
    <col min="9224" max="9224" width="10" style="107" customWidth="1"/>
    <col min="9225" max="9225" width="12.7109375" style="107" customWidth="1"/>
    <col min="9226" max="9226" width="13" style="107" customWidth="1"/>
    <col min="9227" max="9227" width="28.5703125" style="107" customWidth="1"/>
    <col min="9228" max="9454" width="11.5703125" style="107"/>
    <col min="9455" max="9455" width="6.140625" style="107" customWidth="1"/>
    <col min="9456" max="9457" width="0" style="107" hidden="1" customWidth="1"/>
    <col min="9458" max="9458" width="29.140625" style="107" customWidth="1"/>
    <col min="9459" max="9469" width="0" style="107" hidden="1" customWidth="1"/>
    <col min="9470" max="9470" width="19.5703125" style="107" customWidth="1"/>
    <col min="9471" max="9471" width="10.140625" style="107" customWidth="1"/>
    <col min="9472" max="9478" width="0" style="107" hidden="1" customWidth="1"/>
    <col min="9479" max="9479" width="10.140625" style="107" customWidth="1"/>
    <col min="9480" max="9480" width="10" style="107" customWidth="1"/>
    <col min="9481" max="9481" width="12.7109375" style="107" customWidth="1"/>
    <col min="9482" max="9482" width="13" style="107" customWidth="1"/>
    <col min="9483" max="9483" width="28.5703125" style="107" customWidth="1"/>
    <col min="9484" max="9710" width="11.5703125" style="107"/>
    <col min="9711" max="9711" width="6.140625" style="107" customWidth="1"/>
    <col min="9712" max="9713" width="0" style="107" hidden="1" customWidth="1"/>
    <col min="9714" max="9714" width="29.140625" style="107" customWidth="1"/>
    <col min="9715" max="9725" width="0" style="107" hidden="1" customWidth="1"/>
    <col min="9726" max="9726" width="19.5703125" style="107" customWidth="1"/>
    <col min="9727" max="9727" width="10.140625" style="107" customWidth="1"/>
    <col min="9728" max="9734" width="0" style="107" hidden="1" customWidth="1"/>
    <col min="9735" max="9735" width="10.140625" style="107" customWidth="1"/>
    <col min="9736" max="9736" width="10" style="107" customWidth="1"/>
    <col min="9737" max="9737" width="12.7109375" style="107" customWidth="1"/>
    <col min="9738" max="9738" width="13" style="107" customWidth="1"/>
    <col min="9739" max="9739" width="28.5703125" style="107" customWidth="1"/>
    <col min="9740" max="9966" width="11.5703125" style="107"/>
    <col min="9967" max="9967" width="6.140625" style="107" customWidth="1"/>
    <col min="9968" max="9969" width="0" style="107" hidden="1" customWidth="1"/>
    <col min="9970" max="9970" width="29.140625" style="107" customWidth="1"/>
    <col min="9971" max="9981" width="0" style="107" hidden="1" customWidth="1"/>
    <col min="9982" max="9982" width="19.5703125" style="107" customWidth="1"/>
    <col min="9983" max="9983" width="10.140625" style="107" customWidth="1"/>
    <col min="9984" max="9990" width="0" style="107" hidden="1" customWidth="1"/>
    <col min="9991" max="9991" width="10.140625" style="107" customWidth="1"/>
    <col min="9992" max="9992" width="10" style="107" customWidth="1"/>
    <col min="9993" max="9993" width="12.7109375" style="107" customWidth="1"/>
    <col min="9994" max="9994" width="13" style="107" customWidth="1"/>
    <col min="9995" max="9995" width="28.5703125" style="107" customWidth="1"/>
    <col min="9996" max="10222" width="11.5703125" style="107"/>
    <col min="10223" max="10223" width="6.140625" style="107" customWidth="1"/>
    <col min="10224" max="10225" width="0" style="107" hidden="1" customWidth="1"/>
    <col min="10226" max="10226" width="29.140625" style="107" customWidth="1"/>
    <col min="10227" max="10237" width="0" style="107" hidden="1" customWidth="1"/>
    <col min="10238" max="10238" width="19.5703125" style="107" customWidth="1"/>
    <col min="10239" max="10239" width="10.140625" style="107" customWidth="1"/>
    <col min="10240" max="10246" width="0" style="107" hidden="1" customWidth="1"/>
    <col min="10247" max="10247" width="10.140625" style="107" customWidth="1"/>
    <col min="10248" max="10248" width="10" style="107" customWidth="1"/>
    <col min="10249" max="10249" width="12.7109375" style="107" customWidth="1"/>
    <col min="10250" max="10250" width="13" style="107" customWidth="1"/>
    <col min="10251" max="10251" width="28.5703125" style="107" customWidth="1"/>
    <col min="10252" max="10478" width="11.5703125" style="107"/>
    <col min="10479" max="10479" width="6.140625" style="107" customWidth="1"/>
    <col min="10480" max="10481" width="0" style="107" hidden="1" customWidth="1"/>
    <col min="10482" max="10482" width="29.140625" style="107" customWidth="1"/>
    <col min="10483" max="10493" width="0" style="107" hidden="1" customWidth="1"/>
    <col min="10494" max="10494" width="19.5703125" style="107" customWidth="1"/>
    <col min="10495" max="10495" width="10.140625" style="107" customWidth="1"/>
    <col min="10496" max="10502" width="0" style="107" hidden="1" customWidth="1"/>
    <col min="10503" max="10503" width="10.140625" style="107" customWidth="1"/>
    <col min="10504" max="10504" width="10" style="107" customWidth="1"/>
    <col min="10505" max="10505" width="12.7109375" style="107" customWidth="1"/>
    <col min="10506" max="10506" width="13" style="107" customWidth="1"/>
    <col min="10507" max="10507" width="28.5703125" style="107" customWidth="1"/>
    <col min="10508" max="10734" width="11.5703125" style="107"/>
    <col min="10735" max="10735" width="6.140625" style="107" customWidth="1"/>
    <col min="10736" max="10737" width="0" style="107" hidden="1" customWidth="1"/>
    <col min="10738" max="10738" width="29.140625" style="107" customWidth="1"/>
    <col min="10739" max="10749" width="0" style="107" hidden="1" customWidth="1"/>
    <col min="10750" max="10750" width="19.5703125" style="107" customWidth="1"/>
    <col min="10751" max="10751" width="10.140625" style="107" customWidth="1"/>
    <col min="10752" max="10758" width="0" style="107" hidden="1" customWidth="1"/>
    <col min="10759" max="10759" width="10.140625" style="107" customWidth="1"/>
    <col min="10760" max="10760" width="10" style="107" customWidth="1"/>
    <col min="10761" max="10761" width="12.7109375" style="107" customWidth="1"/>
    <col min="10762" max="10762" width="13" style="107" customWidth="1"/>
    <col min="10763" max="10763" width="28.5703125" style="107" customWidth="1"/>
    <col min="10764" max="10990" width="11.5703125" style="107"/>
    <col min="10991" max="10991" width="6.140625" style="107" customWidth="1"/>
    <col min="10992" max="10993" width="0" style="107" hidden="1" customWidth="1"/>
    <col min="10994" max="10994" width="29.140625" style="107" customWidth="1"/>
    <col min="10995" max="11005" width="0" style="107" hidden="1" customWidth="1"/>
    <col min="11006" max="11006" width="19.5703125" style="107" customWidth="1"/>
    <col min="11007" max="11007" width="10.140625" style="107" customWidth="1"/>
    <col min="11008" max="11014" width="0" style="107" hidden="1" customWidth="1"/>
    <col min="11015" max="11015" width="10.140625" style="107" customWidth="1"/>
    <col min="11016" max="11016" width="10" style="107" customWidth="1"/>
    <col min="11017" max="11017" width="12.7109375" style="107" customWidth="1"/>
    <col min="11018" max="11018" width="13" style="107" customWidth="1"/>
    <col min="11019" max="11019" width="28.5703125" style="107" customWidth="1"/>
    <col min="11020" max="11246" width="11.5703125" style="107"/>
    <col min="11247" max="11247" width="6.140625" style="107" customWidth="1"/>
    <col min="11248" max="11249" width="0" style="107" hidden="1" customWidth="1"/>
    <col min="11250" max="11250" width="29.140625" style="107" customWidth="1"/>
    <col min="11251" max="11261" width="0" style="107" hidden="1" customWidth="1"/>
    <col min="11262" max="11262" width="19.5703125" style="107" customWidth="1"/>
    <col min="11263" max="11263" width="10.140625" style="107" customWidth="1"/>
    <col min="11264" max="11270" width="0" style="107" hidden="1" customWidth="1"/>
    <col min="11271" max="11271" width="10.140625" style="107" customWidth="1"/>
    <col min="11272" max="11272" width="10" style="107" customWidth="1"/>
    <col min="11273" max="11273" width="12.7109375" style="107" customWidth="1"/>
    <col min="11274" max="11274" width="13" style="107" customWidth="1"/>
    <col min="11275" max="11275" width="28.5703125" style="107" customWidth="1"/>
    <col min="11276" max="11502" width="11.5703125" style="107"/>
    <col min="11503" max="11503" width="6.140625" style="107" customWidth="1"/>
    <col min="11504" max="11505" width="0" style="107" hidden="1" customWidth="1"/>
    <col min="11506" max="11506" width="29.140625" style="107" customWidth="1"/>
    <col min="11507" max="11517" width="0" style="107" hidden="1" customWidth="1"/>
    <col min="11518" max="11518" width="19.5703125" style="107" customWidth="1"/>
    <col min="11519" max="11519" width="10.140625" style="107" customWidth="1"/>
    <col min="11520" max="11526" width="0" style="107" hidden="1" customWidth="1"/>
    <col min="11527" max="11527" width="10.140625" style="107" customWidth="1"/>
    <col min="11528" max="11528" width="10" style="107" customWidth="1"/>
    <col min="11529" max="11529" width="12.7109375" style="107" customWidth="1"/>
    <col min="11530" max="11530" width="13" style="107" customWidth="1"/>
    <col min="11531" max="11531" width="28.5703125" style="107" customWidth="1"/>
    <col min="11532" max="11758" width="11.5703125" style="107"/>
    <col min="11759" max="11759" width="6.140625" style="107" customWidth="1"/>
    <col min="11760" max="11761" width="0" style="107" hidden="1" customWidth="1"/>
    <col min="11762" max="11762" width="29.140625" style="107" customWidth="1"/>
    <col min="11763" max="11773" width="0" style="107" hidden="1" customWidth="1"/>
    <col min="11774" max="11774" width="19.5703125" style="107" customWidth="1"/>
    <col min="11775" max="11775" width="10.140625" style="107" customWidth="1"/>
    <col min="11776" max="11782" width="0" style="107" hidden="1" customWidth="1"/>
    <col min="11783" max="11783" width="10.140625" style="107" customWidth="1"/>
    <col min="11784" max="11784" width="10" style="107" customWidth="1"/>
    <col min="11785" max="11785" width="12.7109375" style="107" customWidth="1"/>
    <col min="11786" max="11786" width="13" style="107" customWidth="1"/>
    <col min="11787" max="11787" width="28.5703125" style="107" customWidth="1"/>
    <col min="11788" max="12014" width="11.5703125" style="107"/>
    <col min="12015" max="12015" width="6.140625" style="107" customWidth="1"/>
    <col min="12016" max="12017" width="0" style="107" hidden="1" customWidth="1"/>
    <col min="12018" max="12018" width="29.140625" style="107" customWidth="1"/>
    <col min="12019" max="12029" width="0" style="107" hidden="1" customWidth="1"/>
    <col min="12030" max="12030" width="19.5703125" style="107" customWidth="1"/>
    <col min="12031" max="12031" width="10.140625" style="107" customWidth="1"/>
    <col min="12032" max="12038" width="0" style="107" hidden="1" customWidth="1"/>
    <col min="12039" max="12039" width="10.140625" style="107" customWidth="1"/>
    <col min="12040" max="12040" width="10" style="107" customWidth="1"/>
    <col min="12041" max="12041" width="12.7109375" style="107" customWidth="1"/>
    <col min="12042" max="12042" width="13" style="107" customWidth="1"/>
    <col min="12043" max="12043" width="28.5703125" style="107" customWidth="1"/>
    <col min="12044" max="12270" width="11.5703125" style="107"/>
    <col min="12271" max="12271" width="6.140625" style="107" customWidth="1"/>
    <col min="12272" max="12273" width="0" style="107" hidden="1" customWidth="1"/>
    <col min="12274" max="12274" width="29.140625" style="107" customWidth="1"/>
    <col min="12275" max="12285" width="0" style="107" hidden="1" customWidth="1"/>
    <col min="12286" max="12286" width="19.5703125" style="107" customWidth="1"/>
    <col min="12287" max="12287" width="10.140625" style="107" customWidth="1"/>
    <col min="12288" max="12294" width="0" style="107" hidden="1" customWidth="1"/>
    <col min="12295" max="12295" width="10.140625" style="107" customWidth="1"/>
    <col min="12296" max="12296" width="10" style="107" customWidth="1"/>
    <col min="12297" max="12297" width="12.7109375" style="107" customWidth="1"/>
    <col min="12298" max="12298" width="13" style="107" customWidth="1"/>
    <col min="12299" max="12299" width="28.5703125" style="107" customWidth="1"/>
    <col min="12300" max="12526" width="11.5703125" style="107"/>
    <col min="12527" max="12527" width="6.140625" style="107" customWidth="1"/>
    <col min="12528" max="12529" width="0" style="107" hidden="1" customWidth="1"/>
    <col min="12530" max="12530" width="29.140625" style="107" customWidth="1"/>
    <col min="12531" max="12541" width="0" style="107" hidden="1" customWidth="1"/>
    <col min="12542" max="12542" width="19.5703125" style="107" customWidth="1"/>
    <col min="12543" max="12543" width="10.140625" style="107" customWidth="1"/>
    <col min="12544" max="12550" width="0" style="107" hidden="1" customWidth="1"/>
    <col min="12551" max="12551" width="10.140625" style="107" customWidth="1"/>
    <col min="12552" max="12552" width="10" style="107" customWidth="1"/>
    <col min="12553" max="12553" width="12.7109375" style="107" customWidth="1"/>
    <col min="12554" max="12554" width="13" style="107" customWidth="1"/>
    <col min="12555" max="12555" width="28.5703125" style="107" customWidth="1"/>
    <col min="12556" max="12782" width="11.5703125" style="107"/>
    <col min="12783" max="12783" width="6.140625" style="107" customWidth="1"/>
    <col min="12784" max="12785" width="0" style="107" hidden="1" customWidth="1"/>
    <col min="12786" max="12786" width="29.140625" style="107" customWidth="1"/>
    <col min="12787" max="12797" width="0" style="107" hidden="1" customWidth="1"/>
    <col min="12798" max="12798" width="19.5703125" style="107" customWidth="1"/>
    <col min="12799" max="12799" width="10.140625" style="107" customWidth="1"/>
    <col min="12800" max="12806" width="0" style="107" hidden="1" customWidth="1"/>
    <col min="12807" max="12807" width="10.140625" style="107" customWidth="1"/>
    <col min="12808" max="12808" width="10" style="107" customWidth="1"/>
    <col min="12809" max="12809" width="12.7109375" style="107" customWidth="1"/>
    <col min="12810" max="12810" width="13" style="107" customWidth="1"/>
    <col min="12811" max="12811" width="28.5703125" style="107" customWidth="1"/>
    <col min="12812" max="13038" width="11.5703125" style="107"/>
    <col min="13039" max="13039" width="6.140625" style="107" customWidth="1"/>
    <col min="13040" max="13041" width="0" style="107" hidden="1" customWidth="1"/>
    <col min="13042" max="13042" width="29.140625" style="107" customWidth="1"/>
    <col min="13043" max="13053" width="0" style="107" hidden="1" customWidth="1"/>
    <col min="13054" max="13054" width="19.5703125" style="107" customWidth="1"/>
    <col min="13055" max="13055" width="10.140625" style="107" customWidth="1"/>
    <col min="13056" max="13062" width="0" style="107" hidden="1" customWidth="1"/>
    <col min="13063" max="13063" width="10.140625" style="107" customWidth="1"/>
    <col min="13064" max="13064" width="10" style="107" customWidth="1"/>
    <col min="13065" max="13065" width="12.7109375" style="107" customWidth="1"/>
    <col min="13066" max="13066" width="13" style="107" customWidth="1"/>
    <col min="13067" max="13067" width="28.5703125" style="107" customWidth="1"/>
    <col min="13068" max="13294" width="11.5703125" style="107"/>
    <col min="13295" max="13295" width="6.140625" style="107" customWidth="1"/>
    <col min="13296" max="13297" width="0" style="107" hidden="1" customWidth="1"/>
    <col min="13298" max="13298" width="29.140625" style="107" customWidth="1"/>
    <col min="13299" max="13309" width="0" style="107" hidden="1" customWidth="1"/>
    <col min="13310" max="13310" width="19.5703125" style="107" customWidth="1"/>
    <col min="13311" max="13311" width="10.140625" style="107" customWidth="1"/>
    <col min="13312" max="13318" width="0" style="107" hidden="1" customWidth="1"/>
    <col min="13319" max="13319" width="10.140625" style="107" customWidth="1"/>
    <col min="13320" max="13320" width="10" style="107" customWidth="1"/>
    <col min="13321" max="13321" width="12.7109375" style="107" customWidth="1"/>
    <col min="13322" max="13322" width="13" style="107" customWidth="1"/>
    <col min="13323" max="13323" width="28.5703125" style="107" customWidth="1"/>
    <col min="13324" max="13550" width="11.5703125" style="107"/>
    <col min="13551" max="13551" width="6.140625" style="107" customWidth="1"/>
    <col min="13552" max="13553" width="0" style="107" hidden="1" customWidth="1"/>
    <col min="13554" max="13554" width="29.140625" style="107" customWidth="1"/>
    <col min="13555" max="13565" width="0" style="107" hidden="1" customWidth="1"/>
    <col min="13566" max="13566" width="19.5703125" style="107" customWidth="1"/>
    <col min="13567" max="13567" width="10.140625" style="107" customWidth="1"/>
    <col min="13568" max="13574" width="0" style="107" hidden="1" customWidth="1"/>
    <col min="13575" max="13575" width="10.140625" style="107" customWidth="1"/>
    <col min="13576" max="13576" width="10" style="107" customWidth="1"/>
    <col min="13577" max="13577" width="12.7109375" style="107" customWidth="1"/>
    <col min="13578" max="13578" width="13" style="107" customWidth="1"/>
    <col min="13579" max="13579" width="28.5703125" style="107" customWidth="1"/>
    <col min="13580" max="13806" width="11.5703125" style="107"/>
    <col min="13807" max="13807" width="6.140625" style="107" customWidth="1"/>
    <col min="13808" max="13809" width="0" style="107" hidden="1" customWidth="1"/>
    <col min="13810" max="13810" width="29.140625" style="107" customWidth="1"/>
    <col min="13811" max="13821" width="0" style="107" hidden="1" customWidth="1"/>
    <col min="13822" max="13822" width="19.5703125" style="107" customWidth="1"/>
    <col min="13823" max="13823" width="10.140625" style="107" customWidth="1"/>
    <col min="13824" max="13830" width="0" style="107" hidden="1" customWidth="1"/>
    <col min="13831" max="13831" width="10.140625" style="107" customWidth="1"/>
    <col min="13832" max="13832" width="10" style="107" customWidth="1"/>
    <col min="13833" max="13833" width="12.7109375" style="107" customWidth="1"/>
    <col min="13834" max="13834" width="13" style="107" customWidth="1"/>
    <col min="13835" max="13835" width="28.5703125" style="107" customWidth="1"/>
    <col min="13836" max="14062" width="11.5703125" style="107"/>
    <col min="14063" max="14063" width="6.140625" style="107" customWidth="1"/>
    <col min="14064" max="14065" width="0" style="107" hidden="1" customWidth="1"/>
    <col min="14066" max="14066" width="29.140625" style="107" customWidth="1"/>
    <col min="14067" max="14077" width="0" style="107" hidden="1" customWidth="1"/>
    <col min="14078" max="14078" width="19.5703125" style="107" customWidth="1"/>
    <col min="14079" max="14079" width="10.140625" style="107" customWidth="1"/>
    <col min="14080" max="14086" width="0" style="107" hidden="1" customWidth="1"/>
    <col min="14087" max="14087" width="10.140625" style="107" customWidth="1"/>
    <col min="14088" max="14088" width="10" style="107" customWidth="1"/>
    <col min="14089" max="14089" width="12.7109375" style="107" customWidth="1"/>
    <col min="14090" max="14090" width="13" style="107" customWidth="1"/>
    <col min="14091" max="14091" width="28.5703125" style="107" customWidth="1"/>
    <col min="14092" max="14318" width="11.5703125" style="107"/>
    <col min="14319" max="14319" width="6.140625" style="107" customWidth="1"/>
    <col min="14320" max="14321" width="0" style="107" hidden="1" customWidth="1"/>
    <col min="14322" max="14322" width="29.140625" style="107" customWidth="1"/>
    <col min="14323" max="14333" width="0" style="107" hidden="1" customWidth="1"/>
    <col min="14334" max="14334" width="19.5703125" style="107" customWidth="1"/>
    <col min="14335" max="14335" width="10.140625" style="107" customWidth="1"/>
    <col min="14336" max="14342" width="0" style="107" hidden="1" customWidth="1"/>
    <col min="14343" max="14343" width="10.140625" style="107" customWidth="1"/>
    <col min="14344" max="14344" width="10" style="107" customWidth="1"/>
    <col min="14345" max="14345" width="12.7109375" style="107" customWidth="1"/>
    <col min="14346" max="14346" width="13" style="107" customWidth="1"/>
    <col min="14347" max="14347" width="28.5703125" style="107" customWidth="1"/>
    <col min="14348" max="14574" width="11.5703125" style="107"/>
    <col min="14575" max="14575" width="6.140625" style="107" customWidth="1"/>
    <col min="14576" max="14577" width="0" style="107" hidden="1" customWidth="1"/>
    <col min="14578" max="14578" width="29.140625" style="107" customWidth="1"/>
    <col min="14579" max="14589" width="0" style="107" hidden="1" customWidth="1"/>
    <col min="14590" max="14590" width="19.5703125" style="107" customWidth="1"/>
    <col min="14591" max="14591" width="10.140625" style="107" customWidth="1"/>
    <col min="14592" max="14598" width="0" style="107" hidden="1" customWidth="1"/>
    <col min="14599" max="14599" width="10.140625" style="107" customWidth="1"/>
    <col min="14600" max="14600" width="10" style="107" customWidth="1"/>
    <col min="14601" max="14601" width="12.7109375" style="107" customWidth="1"/>
    <col min="14602" max="14602" width="13" style="107" customWidth="1"/>
    <col min="14603" max="14603" width="28.5703125" style="107" customWidth="1"/>
    <col min="14604" max="14830" width="11.5703125" style="107"/>
    <col min="14831" max="14831" width="6.140625" style="107" customWidth="1"/>
    <col min="14832" max="14833" width="0" style="107" hidden="1" customWidth="1"/>
    <col min="14834" max="14834" width="29.140625" style="107" customWidth="1"/>
    <col min="14835" max="14845" width="0" style="107" hidden="1" customWidth="1"/>
    <col min="14846" max="14846" width="19.5703125" style="107" customWidth="1"/>
    <col min="14847" max="14847" width="10.140625" style="107" customWidth="1"/>
    <col min="14848" max="14854" width="0" style="107" hidden="1" customWidth="1"/>
    <col min="14855" max="14855" width="10.140625" style="107" customWidth="1"/>
    <col min="14856" max="14856" width="10" style="107" customWidth="1"/>
    <col min="14857" max="14857" width="12.7109375" style="107" customWidth="1"/>
    <col min="14858" max="14858" width="13" style="107" customWidth="1"/>
    <col min="14859" max="14859" width="28.5703125" style="107" customWidth="1"/>
    <col min="14860" max="15086" width="11.5703125" style="107"/>
    <col min="15087" max="15087" width="6.140625" style="107" customWidth="1"/>
    <col min="15088" max="15089" width="0" style="107" hidden="1" customWidth="1"/>
    <col min="15090" max="15090" width="29.140625" style="107" customWidth="1"/>
    <col min="15091" max="15101" width="0" style="107" hidden="1" customWidth="1"/>
    <col min="15102" max="15102" width="19.5703125" style="107" customWidth="1"/>
    <col min="15103" max="15103" width="10.140625" style="107" customWidth="1"/>
    <col min="15104" max="15110" width="0" style="107" hidden="1" customWidth="1"/>
    <col min="15111" max="15111" width="10.140625" style="107" customWidth="1"/>
    <col min="15112" max="15112" width="10" style="107" customWidth="1"/>
    <col min="15113" max="15113" width="12.7109375" style="107" customWidth="1"/>
    <col min="15114" max="15114" width="13" style="107" customWidth="1"/>
    <col min="15115" max="15115" width="28.5703125" style="107" customWidth="1"/>
    <col min="15116" max="15342" width="11.5703125" style="107"/>
    <col min="15343" max="15343" width="6.140625" style="107" customWidth="1"/>
    <col min="15344" max="15345" width="0" style="107" hidden="1" customWidth="1"/>
    <col min="15346" max="15346" width="29.140625" style="107" customWidth="1"/>
    <col min="15347" max="15357" width="0" style="107" hidden="1" customWidth="1"/>
    <col min="15358" max="15358" width="19.5703125" style="107" customWidth="1"/>
    <col min="15359" max="15359" width="10.140625" style="107" customWidth="1"/>
    <col min="15360" max="15366" width="0" style="107" hidden="1" customWidth="1"/>
    <col min="15367" max="15367" width="10.140625" style="107" customWidth="1"/>
    <col min="15368" max="15368" width="10" style="107" customWidth="1"/>
    <col min="15369" max="15369" width="12.7109375" style="107" customWidth="1"/>
    <col min="15370" max="15370" width="13" style="107" customWidth="1"/>
    <col min="15371" max="15371" width="28.5703125" style="107" customWidth="1"/>
    <col min="15372" max="15598" width="11.5703125" style="107"/>
    <col min="15599" max="15599" width="6.140625" style="107" customWidth="1"/>
    <col min="15600" max="15601" width="0" style="107" hidden="1" customWidth="1"/>
    <col min="15602" max="15602" width="29.140625" style="107" customWidth="1"/>
    <col min="15603" max="15613" width="0" style="107" hidden="1" customWidth="1"/>
    <col min="15614" max="15614" width="19.5703125" style="107" customWidth="1"/>
    <col min="15615" max="15615" width="10.140625" style="107" customWidth="1"/>
    <col min="15616" max="15622" width="0" style="107" hidden="1" customWidth="1"/>
    <col min="15623" max="15623" width="10.140625" style="107" customWidth="1"/>
    <col min="15624" max="15624" width="10" style="107" customWidth="1"/>
    <col min="15625" max="15625" width="12.7109375" style="107" customWidth="1"/>
    <col min="15626" max="15626" width="13" style="107" customWidth="1"/>
    <col min="15627" max="15627" width="28.5703125" style="107" customWidth="1"/>
    <col min="15628" max="15854" width="11.5703125" style="107"/>
    <col min="15855" max="15855" width="6.140625" style="107" customWidth="1"/>
    <col min="15856" max="15857" width="0" style="107" hidden="1" customWidth="1"/>
    <col min="15858" max="15858" width="29.140625" style="107" customWidth="1"/>
    <col min="15859" max="15869" width="0" style="107" hidden="1" customWidth="1"/>
    <col min="15870" max="15870" width="19.5703125" style="107" customWidth="1"/>
    <col min="15871" max="15871" width="10.140625" style="107" customWidth="1"/>
    <col min="15872" max="15878" width="0" style="107" hidden="1" customWidth="1"/>
    <col min="15879" max="15879" width="10.140625" style="107" customWidth="1"/>
    <col min="15880" max="15880" width="10" style="107" customWidth="1"/>
    <col min="15881" max="15881" width="12.7109375" style="107" customWidth="1"/>
    <col min="15882" max="15882" width="13" style="107" customWidth="1"/>
    <col min="15883" max="15883" width="28.5703125" style="107" customWidth="1"/>
    <col min="15884" max="16110" width="11.5703125" style="107"/>
    <col min="16111" max="16111" width="6.140625" style="107" customWidth="1"/>
    <col min="16112" max="16113" width="0" style="107" hidden="1" customWidth="1"/>
    <col min="16114" max="16114" width="29.140625" style="107" customWidth="1"/>
    <col min="16115" max="16125" width="0" style="107" hidden="1" customWidth="1"/>
    <col min="16126" max="16126" width="19.5703125" style="107" customWidth="1"/>
    <col min="16127" max="16127" width="10.140625" style="107" customWidth="1"/>
    <col min="16128" max="16134" width="0" style="107" hidden="1" customWidth="1"/>
    <col min="16135" max="16135" width="10.140625" style="107" customWidth="1"/>
    <col min="16136" max="16136" width="10" style="107" customWidth="1"/>
    <col min="16137" max="16137" width="12.7109375" style="107" customWidth="1"/>
    <col min="16138" max="16138" width="13" style="107" customWidth="1"/>
    <col min="16139" max="16139" width="28.5703125" style="107" customWidth="1"/>
    <col min="16140" max="16384" width="11.5703125" style="107"/>
  </cols>
  <sheetData>
    <row r="1" spans="1:28" customFormat="1" ht="75" customHeight="1" x14ac:dyDescent="0.25">
      <c r="A1" s="382" t="s">
        <v>205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100"/>
      <c r="Y1" s="356" t="s">
        <v>6</v>
      </c>
      <c r="Z1" s="356"/>
      <c r="AA1" s="356"/>
      <c r="AB1" s="356"/>
    </row>
    <row r="2" spans="1:28" customFormat="1" ht="85.5" customHeight="1" x14ac:dyDescent="0.25">
      <c r="A2" s="383" t="s">
        <v>209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</row>
    <row r="3" spans="1:28" ht="18.75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3"/>
      <c r="Z3" s="114"/>
      <c r="AA3" s="114"/>
      <c r="AB3" s="115"/>
    </row>
    <row r="4" spans="1:28" s="118" customFormat="1" x14ac:dyDescent="0.25">
      <c r="A4" s="377" t="s">
        <v>80</v>
      </c>
      <c r="B4" s="229"/>
      <c r="C4" s="378" t="s">
        <v>81</v>
      </c>
      <c r="D4" s="377" t="s">
        <v>82</v>
      </c>
      <c r="E4" s="377" t="s">
        <v>83</v>
      </c>
      <c r="F4" s="229"/>
      <c r="G4" s="379" t="s">
        <v>84</v>
      </c>
      <c r="H4" s="117"/>
      <c r="I4" s="117" t="s">
        <v>85</v>
      </c>
      <c r="J4" s="379" t="s">
        <v>86</v>
      </c>
      <c r="K4" s="117" t="s">
        <v>87</v>
      </c>
      <c r="L4" s="380" t="s">
        <v>81</v>
      </c>
      <c r="M4" s="371" t="s">
        <v>88</v>
      </c>
      <c r="N4" s="372" t="s">
        <v>89</v>
      </c>
      <c r="O4" s="373" t="s">
        <v>90</v>
      </c>
      <c r="P4" s="374" t="s">
        <v>91</v>
      </c>
      <c r="Q4" s="374" t="s">
        <v>92</v>
      </c>
      <c r="R4" s="375" t="s">
        <v>93</v>
      </c>
      <c r="S4" s="375"/>
      <c r="T4" s="375"/>
      <c r="U4" s="375"/>
      <c r="V4" s="375"/>
      <c r="W4" s="375"/>
      <c r="X4" s="375" t="s">
        <v>94</v>
      </c>
      <c r="Y4" s="374" t="s">
        <v>95</v>
      </c>
      <c r="Z4" s="375" t="s">
        <v>96</v>
      </c>
      <c r="AA4" s="375" t="s">
        <v>97</v>
      </c>
      <c r="AB4" s="381" t="s">
        <v>98</v>
      </c>
    </row>
    <row r="5" spans="1:28" s="118" customFormat="1" ht="78.75" x14ac:dyDescent="0.25">
      <c r="A5" s="377"/>
      <c r="B5" s="229"/>
      <c r="C5" s="378"/>
      <c r="D5" s="377"/>
      <c r="E5" s="377"/>
      <c r="F5" s="229"/>
      <c r="G5" s="379"/>
      <c r="H5" s="117"/>
      <c r="I5" s="117" t="s">
        <v>99</v>
      </c>
      <c r="J5" s="379"/>
      <c r="K5" s="117" t="s">
        <v>100</v>
      </c>
      <c r="L5" s="380"/>
      <c r="M5" s="371"/>
      <c r="N5" s="372"/>
      <c r="O5" s="373"/>
      <c r="P5" s="374"/>
      <c r="Q5" s="374"/>
      <c r="R5" s="119" t="s">
        <v>101</v>
      </c>
      <c r="S5" s="120" t="s">
        <v>102</v>
      </c>
      <c r="T5" s="121" t="s">
        <v>103</v>
      </c>
      <c r="U5" s="119" t="s">
        <v>104</v>
      </c>
      <c r="V5" s="122"/>
      <c r="W5" s="230" t="s">
        <v>105</v>
      </c>
      <c r="X5" s="375"/>
      <c r="Y5" s="374"/>
      <c r="Z5" s="375"/>
      <c r="AA5" s="375"/>
      <c r="AB5" s="381"/>
    </row>
    <row r="6" spans="1:28" s="118" customFormat="1" ht="24" hidden="1" x14ac:dyDescent="0.25">
      <c r="A6" s="124">
        <v>1</v>
      </c>
      <c r="B6" s="124"/>
      <c r="C6" s="125">
        <v>2</v>
      </c>
      <c r="D6" s="124">
        <v>2</v>
      </c>
      <c r="E6" s="126">
        <v>4</v>
      </c>
      <c r="F6" s="124"/>
      <c r="G6" s="127"/>
      <c r="H6" s="127"/>
      <c r="I6" s="127"/>
      <c r="J6" s="127"/>
      <c r="K6" s="229"/>
      <c r="L6" s="229"/>
      <c r="M6" s="128">
        <v>5</v>
      </c>
      <c r="N6" s="129" t="s">
        <v>106</v>
      </c>
      <c r="O6" s="130" t="s">
        <v>107</v>
      </c>
      <c r="P6" s="130">
        <v>3</v>
      </c>
      <c r="Q6" s="130" t="s">
        <v>108</v>
      </c>
      <c r="R6" s="129">
        <v>6</v>
      </c>
      <c r="S6" s="131" t="s">
        <v>109</v>
      </c>
      <c r="T6" s="131" t="s">
        <v>109</v>
      </c>
      <c r="U6" s="132">
        <v>7</v>
      </c>
      <c r="V6" s="131" t="s">
        <v>109</v>
      </c>
      <c r="W6" s="124">
        <v>8</v>
      </c>
      <c r="X6" s="133" t="s">
        <v>110</v>
      </c>
      <c r="Y6" s="134">
        <v>10</v>
      </c>
      <c r="Z6" s="135">
        <v>11</v>
      </c>
      <c r="AA6" s="135" t="s">
        <v>111</v>
      </c>
      <c r="AB6" s="80" t="e">
        <f>AA6*1%</f>
        <v>#VALUE!</v>
      </c>
    </row>
    <row r="7" spans="1:28" s="153" customFormat="1" ht="31.5" x14ac:dyDescent="0.25">
      <c r="A7" s="76">
        <v>1</v>
      </c>
      <c r="B7" s="77" t="s">
        <v>38</v>
      </c>
      <c r="C7" s="143" t="s">
        <v>121</v>
      </c>
      <c r="D7" s="77" t="s">
        <v>38</v>
      </c>
      <c r="E7" s="171">
        <v>1.2</v>
      </c>
      <c r="F7" s="139">
        <v>3</v>
      </c>
      <c r="G7" s="242">
        <v>28422720</v>
      </c>
      <c r="H7" s="242">
        <f>G7*1%</f>
        <v>284227.20000000001</v>
      </c>
      <c r="I7" s="139" t="s">
        <v>116</v>
      </c>
      <c r="J7" s="77" t="s">
        <v>117</v>
      </c>
      <c r="K7" s="140" t="s">
        <v>118</v>
      </c>
      <c r="L7" s="140" t="s">
        <v>112</v>
      </c>
      <c r="M7" s="141" t="s">
        <v>119</v>
      </c>
      <c r="N7" s="142" t="s">
        <v>120</v>
      </c>
      <c r="O7" s="143">
        <v>8</v>
      </c>
      <c r="P7" s="251" t="s">
        <v>121</v>
      </c>
      <c r="Q7" s="171">
        <v>5.68</v>
      </c>
      <c r="R7" s="146">
        <v>4.9800000000000004</v>
      </c>
      <c r="S7" s="147" t="e">
        <f>U7+W7+#REF!</f>
        <v>#REF!</v>
      </c>
      <c r="T7" s="148"/>
      <c r="U7" s="147">
        <f t="shared" ref="U7:U15" si="0">ROUND(R7*T7/100,4)</f>
        <v>0</v>
      </c>
      <c r="V7" s="149">
        <f t="shared" ref="V7:V15" si="1">R7*T7*$D$3/100</f>
        <v>0</v>
      </c>
      <c r="W7" s="150">
        <v>0.7</v>
      </c>
      <c r="X7" s="151">
        <f t="shared" ref="X7:X15" si="2">Q7*$D$3</f>
        <v>7384000</v>
      </c>
      <c r="Y7" s="152">
        <v>1.2</v>
      </c>
      <c r="Z7" s="151">
        <v>3</v>
      </c>
      <c r="AA7" s="242">
        <v>28422720</v>
      </c>
      <c r="AB7" s="80">
        <f>AA7*1/100</f>
        <v>284227.20000000001</v>
      </c>
    </row>
    <row r="8" spans="1:28" s="155" customFormat="1" ht="31.5" x14ac:dyDescent="0.25">
      <c r="A8" s="76">
        <v>2</v>
      </c>
      <c r="B8" s="77" t="s">
        <v>13</v>
      </c>
      <c r="C8" s="143" t="s">
        <v>121</v>
      </c>
      <c r="D8" s="77" t="s">
        <v>13</v>
      </c>
      <c r="E8" s="171">
        <v>1.2</v>
      </c>
      <c r="F8" s="139">
        <v>3</v>
      </c>
      <c r="G8" s="242">
        <v>28664914</v>
      </c>
      <c r="H8" s="242">
        <f t="shared" ref="H8:H15" si="3">G8*1%</f>
        <v>286649.14</v>
      </c>
      <c r="I8" s="139" t="s">
        <v>124</v>
      </c>
      <c r="J8" s="77" t="s">
        <v>125</v>
      </c>
      <c r="K8" s="140" t="s">
        <v>126</v>
      </c>
      <c r="L8" s="140" t="s">
        <v>122</v>
      </c>
      <c r="M8" s="154" t="s">
        <v>127</v>
      </c>
      <c r="N8" s="142" t="s">
        <v>120</v>
      </c>
      <c r="O8" s="143">
        <v>9</v>
      </c>
      <c r="P8" s="251" t="s">
        <v>121</v>
      </c>
      <c r="Q8" s="171">
        <v>5.7283999999999997</v>
      </c>
      <c r="R8" s="146">
        <v>4.9800000000000004</v>
      </c>
      <c r="S8" s="147" t="e">
        <f>U8+W8+#REF!</f>
        <v>#REF!</v>
      </c>
      <c r="T8" s="148">
        <v>7</v>
      </c>
      <c r="U8" s="147">
        <f t="shared" si="0"/>
        <v>0.34860000000000002</v>
      </c>
      <c r="V8" s="149">
        <f t="shared" si="1"/>
        <v>453180</v>
      </c>
      <c r="W8" s="150">
        <v>0.35</v>
      </c>
      <c r="X8" s="151">
        <f t="shared" si="2"/>
        <v>7446920</v>
      </c>
      <c r="Y8" s="152">
        <v>1.2</v>
      </c>
      <c r="Z8" s="151">
        <v>3</v>
      </c>
      <c r="AA8" s="242">
        <v>28664914</v>
      </c>
      <c r="AB8" s="80">
        <f t="shared" ref="AB8:AB14" si="4">AA8*1/100</f>
        <v>286649.14</v>
      </c>
    </row>
    <row r="9" spans="1:28" s="153" customFormat="1" ht="31.5" x14ac:dyDescent="0.25">
      <c r="A9" s="76">
        <v>3</v>
      </c>
      <c r="B9" s="77" t="s">
        <v>12</v>
      </c>
      <c r="C9" s="143" t="s">
        <v>121</v>
      </c>
      <c r="D9" s="77" t="s">
        <v>12</v>
      </c>
      <c r="E9" s="171">
        <v>1.2</v>
      </c>
      <c r="F9" s="139">
        <v>3</v>
      </c>
      <c r="G9" s="242">
        <v>26671320</v>
      </c>
      <c r="H9" s="242">
        <f t="shared" si="3"/>
        <v>266713.2</v>
      </c>
      <c r="I9" s="157" t="s">
        <v>124</v>
      </c>
      <c r="J9" s="156" t="s">
        <v>131</v>
      </c>
      <c r="K9" s="158" t="s">
        <v>132</v>
      </c>
      <c r="L9" s="158" t="s">
        <v>128</v>
      </c>
      <c r="M9" s="159" t="s">
        <v>133</v>
      </c>
      <c r="N9" s="142" t="s">
        <v>134</v>
      </c>
      <c r="O9" s="143">
        <v>10</v>
      </c>
      <c r="P9" s="251" t="s">
        <v>121</v>
      </c>
      <c r="Q9" s="171">
        <v>5.33</v>
      </c>
      <c r="R9" s="146">
        <v>4.8899999999999997</v>
      </c>
      <c r="S9" s="147" t="e">
        <f>U9+W9+#REF!</f>
        <v>#REF!</v>
      </c>
      <c r="T9" s="148">
        <v>9</v>
      </c>
      <c r="U9" s="147">
        <f t="shared" si="0"/>
        <v>0.44009999999999999</v>
      </c>
      <c r="V9" s="160">
        <f t="shared" si="1"/>
        <v>572130</v>
      </c>
      <c r="W9" s="150">
        <v>0.35</v>
      </c>
      <c r="X9" s="151">
        <f t="shared" si="2"/>
        <v>6929000</v>
      </c>
      <c r="Y9" s="152">
        <v>1.2</v>
      </c>
      <c r="Z9" s="151">
        <v>3</v>
      </c>
      <c r="AA9" s="242">
        <v>26671320</v>
      </c>
      <c r="AB9" s="80">
        <f t="shared" si="4"/>
        <v>266713.2</v>
      </c>
    </row>
    <row r="10" spans="1:28" s="155" customFormat="1" ht="31.5" x14ac:dyDescent="0.25">
      <c r="A10" s="76">
        <v>4</v>
      </c>
      <c r="B10" s="77" t="s">
        <v>15</v>
      </c>
      <c r="C10" s="143" t="s">
        <v>121</v>
      </c>
      <c r="D10" s="77" t="s">
        <v>15</v>
      </c>
      <c r="E10" s="171">
        <v>1.2</v>
      </c>
      <c r="F10" s="139">
        <v>3</v>
      </c>
      <c r="G10" s="242">
        <v>24519600</v>
      </c>
      <c r="H10" s="242">
        <f t="shared" si="3"/>
        <v>245196</v>
      </c>
      <c r="I10" s="139" t="s">
        <v>137</v>
      </c>
      <c r="J10" s="77" t="s">
        <v>138</v>
      </c>
      <c r="K10" s="140" t="s">
        <v>139</v>
      </c>
      <c r="L10" s="140" t="s">
        <v>135</v>
      </c>
      <c r="M10" s="154" t="s">
        <v>140</v>
      </c>
      <c r="N10" s="142" t="s">
        <v>120</v>
      </c>
      <c r="O10" s="143">
        <v>7</v>
      </c>
      <c r="P10" s="251" t="s">
        <v>121</v>
      </c>
      <c r="Q10" s="171">
        <v>4.9000000000000004</v>
      </c>
      <c r="R10" s="146">
        <v>4.6500000000000004</v>
      </c>
      <c r="S10" s="147" t="e">
        <f>U10+W10+#REF!</f>
        <v>#REF!</v>
      </c>
      <c r="T10" s="148"/>
      <c r="U10" s="147">
        <f t="shared" si="0"/>
        <v>0</v>
      </c>
      <c r="V10" s="149">
        <f t="shared" si="1"/>
        <v>0</v>
      </c>
      <c r="W10" s="139">
        <v>0.25</v>
      </c>
      <c r="X10" s="151">
        <f t="shared" si="2"/>
        <v>6370000</v>
      </c>
      <c r="Y10" s="152">
        <v>1.2</v>
      </c>
      <c r="Z10" s="151">
        <v>3</v>
      </c>
      <c r="AA10" s="242">
        <v>24519600</v>
      </c>
      <c r="AB10" s="80">
        <f t="shared" si="4"/>
        <v>245196</v>
      </c>
    </row>
    <row r="11" spans="1:28" s="153" customFormat="1" ht="31.5" x14ac:dyDescent="0.25">
      <c r="A11" s="76">
        <v>5</v>
      </c>
      <c r="B11" s="77" t="s">
        <v>8</v>
      </c>
      <c r="C11" s="143" t="s">
        <v>121</v>
      </c>
      <c r="D11" s="77" t="s">
        <v>8</v>
      </c>
      <c r="E11" s="171">
        <v>1.2</v>
      </c>
      <c r="F11" s="139">
        <v>3</v>
      </c>
      <c r="G11" s="242">
        <v>23368680</v>
      </c>
      <c r="H11" s="242">
        <f t="shared" si="3"/>
        <v>233686.80000000002</v>
      </c>
      <c r="I11" s="163" t="s">
        <v>137</v>
      </c>
      <c r="J11" s="162" t="s">
        <v>143</v>
      </c>
      <c r="K11" s="164" t="s">
        <v>144</v>
      </c>
      <c r="L11" s="164" t="s">
        <v>141</v>
      </c>
      <c r="M11" s="154" t="s">
        <v>140</v>
      </c>
      <c r="N11" s="142" t="s">
        <v>120</v>
      </c>
      <c r="O11" s="143">
        <v>8</v>
      </c>
      <c r="P11" s="251" t="s">
        <v>121</v>
      </c>
      <c r="Q11" s="171">
        <v>4.67</v>
      </c>
      <c r="R11" s="146">
        <v>4.6500000000000004</v>
      </c>
      <c r="S11" s="147" t="e">
        <f>U11+W11+#REF!</f>
        <v>#REF!</v>
      </c>
      <c r="T11" s="148"/>
      <c r="U11" s="147">
        <f t="shared" si="0"/>
        <v>0</v>
      </c>
      <c r="V11" s="165">
        <f t="shared" si="1"/>
        <v>0</v>
      </c>
      <c r="W11" s="139"/>
      <c r="X11" s="151">
        <f t="shared" si="2"/>
        <v>6071000</v>
      </c>
      <c r="Y11" s="152">
        <v>1.2</v>
      </c>
      <c r="Z11" s="151">
        <v>3</v>
      </c>
      <c r="AA11" s="242">
        <v>23368680</v>
      </c>
      <c r="AB11" s="80">
        <f t="shared" si="4"/>
        <v>233686.8</v>
      </c>
    </row>
    <row r="12" spans="1:28" s="153" customFormat="1" ht="31.5" x14ac:dyDescent="0.25">
      <c r="A12" s="76">
        <v>6</v>
      </c>
      <c r="B12" s="77" t="s">
        <v>11</v>
      </c>
      <c r="C12" s="143" t="s">
        <v>121</v>
      </c>
      <c r="D12" s="77" t="s">
        <v>11</v>
      </c>
      <c r="E12" s="171">
        <v>1.2</v>
      </c>
      <c r="F12" s="139">
        <v>3</v>
      </c>
      <c r="G12" s="242">
        <v>18314640</v>
      </c>
      <c r="H12" s="242">
        <f t="shared" si="3"/>
        <v>183146.4</v>
      </c>
      <c r="I12" s="139" t="s">
        <v>147</v>
      </c>
      <c r="J12" s="77" t="s">
        <v>148</v>
      </c>
      <c r="K12" s="140" t="s">
        <v>149</v>
      </c>
      <c r="L12" s="140" t="s">
        <v>146</v>
      </c>
      <c r="M12" s="154" t="s">
        <v>140</v>
      </c>
      <c r="N12" s="142" t="s">
        <v>120</v>
      </c>
      <c r="O12" s="143">
        <v>5</v>
      </c>
      <c r="P12" s="251" t="s">
        <v>121</v>
      </c>
      <c r="Q12" s="171">
        <v>3.66</v>
      </c>
      <c r="R12" s="146">
        <v>3.66</v>
      </c>
      <c r="S12" s="147" t="e">
        <f>U12+W12+#REF!</f>
        <v>#REF!</v>
      </c>
      <c r="T12" s="148"/>
      <c r="U12" s="147">
        <f t="shared" si="0"/>
        <v>0</v>
      </c>
      <c r="V12" s="149">
        <f t="shared" si="1"/>
        <v>0</v>
      </c>
      <c r="W12" s="230"/>
      <c r="X12" s="151">
        <f t="shared" si="2"/>
        <v>4758000</v>
      </c>
      <c r="Y12" s="152">
        <v>1.2</v>
      </c>
      <c r="Z12" s="151">
        <v>3</v>
      </c>
      <c r="AA12" s="242">
        <v>18314640</v>
      </c>
      <c r="AB12" s="80">
        <f t="shared" si="4"/>
        <v>183146.4</v>
      </c>
    </row>
    <row r="13" spans="1:28" s="155" customFormat="1" ht="31.5" x14ac:dyDescent="0.25">
      <c r="A13" s="76">
        <v>7</v>
      </c>
      <c r="B13" s="77" t="s">
        <v>41</v>
      </c>
      <c r="C13" s="143" t="s">
        <v>121</v>
      </c>
      <c r="D13" s="77" t="s">
        <v>41</v>
      </c>
      <c r="E13" s="171">
        <v>1.2</v>
      </c>
      <c r="F13" s="139">
        <v>3</v>
      </c>
      <c r="G13" s="242">
        <v>18314640</v>
      </c>
      <c r="H13" s="242">
        <f t="shared" si="3"/>
        <v>183146.4</v>
      </c>
      <c r="I13" s="163" t="s">
        <v>137</v>
      </c>
      <c r="J13" s="162" t="s">
        <v>152</v>
      </c>
      <c r="K13" s="164" t="s">
        <v>153</v>
      </c>
      <c r="L13" s="164" t="s">
        <v>150</v>
      </c>
      <c r="M13" s="154" t="s">
        <v>127</v>
      </c>
      <c r="N13" s="142" t="s">
        <v>120</v>
      </c>
      <c r="O13" s="143">
        <v>6</v>
      </c>
      <c r="P13" s="251" t="s">
        <v>121</v>
      </c>
      <c r="Q13" s="171">
        <v>3.66</v>
      </c>
      <c r="R13" s="146">
        <v>4.32</v>
      </c>
      <c r="S13" s="147" t="e">
        <f>U13+W13+#REF!</f>
        <v>#REF!</v>
      </c>
      <c r="T13" s="148"/>
      <c r="U13" s="147">
        <f t="shared" si="0"/>
        <v>0</v>
      </c>
      <c r="V13" s="165">
        <f t="shared" si="1"/>
        <v>0</v>
      </c>
      <c r="W13" s="139">
        <v>0.35</v>
      </c>
      <c r="X13" s="151">
        <f t="shared" si="2"/>
        <v>4758000</v>
      </c>
      <c r="Y13" s="152">
        <v>1.2</v>
      </c>
      <c r="Z13" s="151">
        <v>3</v>
      </c>
      <c r="AA13" s="242">
        <v>18314640</v>
      </c>
      <c r="AB13" s="80">
        <f t="shared" si="4"/>
        <v>183146.4</v>
      </c>
    </row>
    <row r="14" spans="1:28" s="155" customFormat="1" ht="31.5" x14ac:dyDescent="0.25">
      <c r="A14" s="76">
        <v>8</v>
      </c>
      <c r="B14" s="77" t="s">
        <v>61</v>
      </c>
      <c r="C14" s="143" t="s">
        <v>121</v>
      </c>
      <c r="D14" s="77" t="s">
        <v>61</v>
      </c>
      <c r="E14" s="171">
        <v>1.2</v>
      </c>
      <c r="F14" s="139">
        <v>3</v>
      </c>
      <c r="G14" s="242">
        <v>18314640</v>
      </c>
      <c r="H14" s="242">
        <f t="shared" si="3"/>
        <v>183146.4</v>
      </c>
      <c r="I14" s="139" t="s">
        <v>147</v>
      </c>
      <c r="J14" s="77" t="s">
        <v>156</v>
      </c>
      <c r="K14" s="140" t="s">
        <v>157</v>
      </c>
      <c r="L14" s="140" t="s">
        <v>154</v>
      </c>
      <c r="M14" s="154" t="s">
        <v>140</v>
      </c>
      <c r="N14" s="166" t="s">
        <v>120</v>
      </c>
      <c r="O14" s="142">
        <v>3</v>
      </c>
      <c r="P14" s="251" t="s">
        <v>121</v>
      </c>
      <c r="Q14" s="171">
        <v>3.66</v>
      </c>
      <c r="R14" s="146">
        <v>3</v>
      </c>
      <c r="S14" s="147" t="e">
        <f>U14+W14+#REF!</f>
        <v>#REF!</v>
      </c>
      <c r="T14" s="148"/>
      <c r="U14" s="147">
        <f t="shared" si="0"/>
        <v>0</v>
      </c>
      <c r="V14" s="149">
        <f t="shared" si="1"/>
        <v>0</v>
      </c>
      <c r="W14" s="139">
        <v>0.35</v>
      </c>
      <c r="X14" s="151">
        <f t="shared" si="2"/>
        <v>4758000</v>
      </c>
      <c r="Y14" s="152">
        <v>1.2</v>
      </c>
      <c r="Z14" s="151">
        <v>3</v>
      </c>
      <c r="AA14" s="242">
        <v>18314640</v>
      </c>
      <c r="AB14" s="80">
        <f t="shared" si="4"/>
        <v>183146.4</v>
      </c>
    </row>
    <row r="15" spans="1:28" s="155" customFormat="1" ht="31.5" x14ac:dyDescent="0.25">
      <c r="A15" s="76">
        <v>9</v>
      </c>
      <c r="B15" s="77" t="s">
        <v>14</v>
      </c>
      <c r="C15" s="143" t="s">
        <v>121</v>
      </c>
      <c r="D15" s="77" t="s">
        <v>14</v>
      </c>
      <c r="E15" s="171">
        <v>1.2</v>
      </c>
      <c r="F15" s="139">
        <v>3</v>
      </c>
      <c r="G15" s="242">
        <v>11175600</v>
      </c>
      <c r="H15" s="242">
        <f t="shared" si="3"/>
        <v>111756</v>
      </c>
      <c r="I15" s="77" t="s">
        <v>147</v>
      </c>
      <c r="J15" s="77"/>
      <c r="K15" s="169">
        <v>1603205189653</v>
      </c>
      <c r="L15" s="169" t="s">
        <v>158</v>
      </c>
      <c r="M15" s="170" t="s">
        <v>119</v>
      </c>
      <c r="N15" s="139" t="s">
        <v>120</v>
      </c>
      <c r="O15" s="139">
        <v>4</v>
      </c>
      <c r="P15" s="251" t="s">
        <v>121</v>
      </c>
      <c r="Q15" s="171">
        <v>3.35</v>
      </c>
      <c r="R15" s="171">
        <v>3.33</v>
      </c>
      <c r="S15" s="147" t="e">
        <f>U15+W15+#REF!</f>
        <v>#REF!</v>
      </c>
      <c r="T15" s="172"/>
      <c r="U15" s="147">
        <f t="shared" si="0"/>
        <v>0</v>
      </c>
      <c r="V15" s="149">
        <f t="shared" si="1"/>
        <v>0</v>
      </c>
      <c r="W15" s="172"/>
      <c r="X15" s="151">
        <f t="shared" si="2"/>
        <v>4355000</v>
      </c>
      <c r="Y15" s="152">
        <v>1.2</v>
      </c>
      <c r="Z15" s="151">
        <v>3</v>
      </c>
      <c r="AA15" s="242">
        <v>11175600</v>
      </c>
      <c r="AB15" s="80">
        <f>AA15*1/100</f>
        <v>111756</v>
      </c>
    </row>
    <row r="16" spans="1:28" ht="23.25" customHeight="1" x14ac:dyDescent="0.25">
      <c r="A16" s="370" t="s">
        <v>159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173">
        <f>SUM(AB7:AB15)</f>
        <v>1977667.5399999998</v>
      </c>
    </row>
    <row r="17" spans="1:28" x14ac:dyDescent="0.25">
      <c r="D17" s="84"/>
      <c r="E17" s="84"/>
      <c r="F17" s="85"/>
      <c r="G17" s="84"/>
      <c r="V17" s="178"/>
    </row>
    <row r="18" spans="1:28" x14ac:dyDescent="0.25">
      <c r="D18" s="368" t="s">
        <v>44</v>
      </c>
      <c r="E18" s="368"/>
      <c r="F18" s="86">
        <f>J16*30%</f>
        <v>0</v>
      </c>
      <c r="G18" s="232" t="s">
        <v>33</v>
      </c>
      <c r="P18" s="86">
        <f>AB16*30%</f>
        <v>593300.26199999987</v>
      </c>
      <c r="Q18" s="232" t="s">
        <v>33</v>
      </c>
      <c r="V18" s="178"/>
    </row>
    <row r="19" spans="1:28" x14ac:dyDescent="0.25">
      <c r="D19" s="368" t="s">
        <v>45</v>
      </c>
      <c r="E19" s="368"/>
      <c r="F19" s="86">
        <f>J16*70%</f>
        <v>0</v>
      </c>
      <c r="G19" s="232" t="s">
        <v>33</v>
      </c>
      <c r="P19" s="86">
        <f>AB16*70%</f>
        <v>1384367.2779999997</v>
      </c>
      <c r="Q19" s="232" t="s">
        <v>33</v>
      </c>
      <c r="V19" s="178"/>
    </row>
    <row r="20" spans="1:28" x14ac:dyDescent="0.25">
      <c r="D20" s="90"/>
      <c r="E20" s="90"/>
      <c r="F20" s="91"/>
      <c r="G20" s="90"/>
      <c r="V20" s="178"/>
    </row>
    <row r="21" spans="1:28" x14ac:dyDescent="0.25">
      <c r="V21" s="178"/>
      <c r="Y21" s="369" t="s">
        <v>199</v>
      </c>
      <c r="Z21" s="369"/>
      <c r="AA21" s="369"/>
      <c r="AB21" s="369"/>
    </row>
    <row r="22" spans="1:28" ht="15.75" customHeight="1" x14ac:dyDescent="0.25">
      <c r="D22" s="366" t="s">
        <v>37</v>
      </c>
      <c r="E22" s="366"/>
      <c r="F22" s="366"/>
      <c r="V22" s="178"/>
      <c r="Y22" s="366" t="s">
        <v>47</v>
      </c>
      <c r="Z22" s="366"/>
      <c r="AA22" s="366"/>
      <c r="AB22" s="366"/>
    </row>
    <row r="23" spans="1:28" ht="16.5" x14ac:dyDescent="0.25">
      <c r="V23" s="178"/>
      <c r="Y23" s="367" t="s">
        <v>36</v>
      </c>
      <c r="Z23" s="367"/>
      <c r="AA23" s="367"/>
      <c r="AB23" s="367"/>
    </row>
    <row r="24" spans="1:28" x14ac:dyDescent="0.25">
      <c r="V24" s="178"/>
    </row>
    <row r="25" spans="1:28" x14ac:dyDescent="0.25">
      <c r="V25" s="178"/>
    </row>
    <row r="26" spans="1:28" x14ac:dyDescent="0.25">
      <c r="V26" s="178"/>
    </row>
    <row r="27" spans="1:28" x14ac:dyDescent="0.25">
      <c r="V27" s="178"/>
    </row>
    <row r="28" spans="1:28" ht="18.75" customHeight="1" x14ac:dyDescent="0.3">
      <c r="A28" s="365" t="s">
        <v>14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V28" s="178"/>
      <c r="Y28" s="365" t="s">
        <v>13</v>
      </c>
      <c r="Z28" s="365"/>
      <c r="AA28" s="365"/>
      <c r="AB28" s="365"/>
    </row>
    <row r="29" spans="1:28" x14ac:dyDescent="0.25">
      <c r="V29" s="178"/>
    </row>
    <row r="30" spans="1:28" x14ac:dyDescent="0.25">
      <c r="V30" s="178"/>
    </row>
    <row r="31" spans="1:28" x14ac:dyDescent="0.25">
      <c r="D31" s="182"/>
      <c r="E31" s="183"/>
      <c r="F31" s="182"/>
      <c r="G31" s="174" t="s">
        <v>161</v>
      </c>
      <c r="V31" s="178"/>
    </row>
    <row r="32" spans="1:28" x14ac:dyDescent="0.25">
      <c r="V32" s="178"/>
    </row>
    <row r="33" spans="22:22" x14ac:dyDescent="0.25">
      <c r="V33" s="178"/>
    </row>
    <row r="34" spans="22:22" x14ac:dyDescent="0.25">
      <c r="V34" s="184"/>
    </row>
  </sheetData>
  <mergeCells count="30">
    <mergeCell ref="Y28:AB28"/>
    <mergeCell ref="D18:E18"/>
    <mergeCell ref="D19:E19"/>
    <mergeCell ref="Y21:AB21"/>
    <mergeCell ref="D22:F22"/>
    <mergeCell ref="Y22:AB22"/>
    <mergeCell ref="Y23:AB23"/>
    <mergeCell ref="A28:P28"/>
    <mergeCell ref="A16:AA16"/>
    <mergeCell ref="M4:M5"/>
    <mergeCell ref="N4:N5"/>
    <mergeCell ref="O4:O5"/>
    <mergeCell ref="P4:P5"/>
    <mergeCell ref="Q4:Q5"/>
    <mergeCell ref="R4:W4"/>
    <mergeCell ref="X4:X5"/>
    <mergeCell ref="Y4:Y5"/>
    <mergeCell ref="Z4:Z5"/>
    <mergeCell ref="AA4:AA5"/>
    <mergeCell ref="A1:P1"/>
    <mergeCell ref="Y1:AB1"/>
    <mergeCell ref="A2:AB2"/>
    <mergeCell ref="A4:A5"/>
    <mergeCell ref="C4:C5"/>
    <mergeCell ref="D4:D5"/>
    <mergeCell ref="E4:E5"/>
    <mergeCell ref="G4:G5"/>
    <mergeCell ref="J4:J5"/>
    <mergeCell ref="L4:L5"/>
    <mergeCell ref="AB4:AB5"/>
  </mergeCells>
  <pageMargins left="0.2" right="0.2" top="0.33" bottom="0.33" header="0.3" footer="0.3"/>
  <pageSetup paperSize="9"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R6" sqref="R6"/>
    </sheetView>
  </sheetViews>
  <sheetFormatPr defaultRowHeight="15" x14ac:dyDescent="0.25"/>
  <cols>
    <col min="1" max="1" width="3.85546875" bestFit="1" customWidth="1"/>
    <col min="2" max="2" width="21.140625" bestFit="1" customWidth="1"/>
    <col min="3" max="3" width="9.7109375" style="1" customWidth="1"/>
    <col min="4" max="4" width="10.5703125" customWidth="1"/>
    <col min="5" max="5" width="11.7109375" customWidth="1"/>
    <col min="6" max="6" width="10.140625" customWidth="1"/>
    <col min="7" max="7" width="9.5703125" style="1" customWidth="1"/>
    <col min="8" max="8" width="17.5703125" customWidth="1"/>
    <col min="9" max="9" width="10.5703125" hidden="1" customWidth="1"/>
    <col min="10" max="14" width="9.140625" hidden="1" customWidth="1"/>
    <col min="15" max="15" width="9.140625" customWidth="1"/>
  </cols>
  <sheetData>
    <row r="1" spans="1:14" ht="47.25" customHeight="1" x14ac:dyDescent="0.25">
      <c r="A1" s="357" t="s">
        <v>215</v>
      </c>
      <c r="B1" s="358"/>
      <c r="C1" s="358"/>
      <c r="D1" s="358"/>
      <c r="E1" s="358"/>
      <c r="F1" s="358"/>
      <c r="G1" s="358"/>
      <c r="H1" s="358"/>
      <c r="I1" s="257"/>
    </row>
    <row r="2" spans="1:14" s="16" customFormat="1" ht="47.25" x14ac:dyDescent="0.25">
      <c r="A2" s="2" t="s">
        <v>0</v>
      </c>
      <c r="B2" s="2" t="s">
        <v>1</v>
      </c>
      <c r="C2" s="14" t="s">
        <v>195</v>
      </c>
      <c r="D2" s="14" t="s">
        <v>194</v>
      </c>
      <c r="E2" s="252" t="s">
        <v>196</v>
      </c>
      <c r="F2" s="252" t="s">
        <v>213</v>
      </c>
      <c r="G2" s="252" t="s">
        <v>212</v>
      </c>
      <c r="H2" s="253" t="s">
        <v>214</v>
      </c>
      <c r="I2" s="258"/>
    </row>
    <row r="3" spans="1:14" s="32" customFormat="1" ht="24.95" customHeight="1" x14ac:dyDescent="0.25">
      <c r="A3" s="33">
        <v>1</v>
      </c>
      <c r="B3" s="34" t="s">
        <v>8</v>
      </c>
      <c r="C3" s="256">
        <f t="shared" ref="C3:C14" si="0">L3-$J3</f>
        <v>5277.1000000000058</v>
      </c>
      <c r="D3" s="256">
        <f t="shared" ref="D3:D14" si="1">M3-$J3</f>
        <v>5277.1000000000058</v>
      </c>
      <c r="E3" s="256">
        <f t="shared" ref="E3:E14" si="2">N3-$J3</f>
        <v>5277.1000000000058</v>
      </c>
      <c r="F3" s="256">
        <f>SUM(C3:E3)</f>
        <v>15831.300000000017</v>
      </c>
      <c r="G3" s="42">
        <v>78628.789999999994</v>
      </c>
      <c r="H3" s="67">
        <f>SUM(F3:G3)</f>
        <v>94460.090000000011</v>
      </c>
      <c r="I3" s="67"/>
      <c r="J3" s="65">
        <v>73351.69</v>
      </c>
      <c r="L3" s="65">
        <v>78628.790000000008</v>
      </c>
      <c r="M3" s="65">
        <v>78628.790000000008</v>
      </c>
      <c r="N3" s="39">
        <v>78628.790000000008</v>
      </c>
    </row>
    <row r="4" spans="1:14" s="32" customFormat="1" ht="24.95" customHeight="1" x14ac:dyDescent="0.25">
      <c r="A4" s="33">
        <v>2</v>
      </c>
      <c r="B4" s="34" t="s">
        <v>9</v>
      </c>
      <c r="C4" s="256">
        <f t="shared" si="0"/>
        <v>3330</v>
      </c>
      <c r="D4" s="256">
        <f t="shared" si="1"/>
        <v>3330</v>
      </c>
      <c r="E4" s="256">
        <f t="shared" si="2"/>
        <v>3330</v>
      </c>
      <c r="F4" s="256">
        <f t="shared" ref="F4:F15" si="3">SUM(C4:E4)</f>
        <v>9990</v>
      </c>
      <c r="G4" s="256">
        <v>49617</v>
      </c>
      <c r="H4" s="67">
        <f t="shared" ref="H4:H14" si="4">SUM(F4:G4)</f>
        <v>59607</v>
      </c>
      <c r="I4" s="67"/>
      <c r="J4" s="65">
        <v>46287</v>
      </c>
      <c r="L4" s="65">
        <v>49617</v>
      </c>
      <c r="M4" s="65">
        <v>49617</v>
      </c>
      <c r="N4" s="65">
        <v>49617</v>
      </c>
    </row>
    <row r="5" spans="1:14" s="32" customFormat="1" ht="24.95" customHeight="1" x14ac:dyDescent="0.25">
      <c r="A5" s="33">
        <v>3</v>
      </c>
      <c r="B5" s="34" t="s">
        <v>41</v>
      </c>
      <c r="C5" s="256">
        <f t="shared" si="0"/>
        <v>3660</v>
      </c>
      <c r="D5" s="256">
        <f t="shared" si="1"/>
        <v>3660</v>
      </c>
      <c r="E5" s="256">
        <f t="shared" si="2"/>
        <v>3660</v>
      </c>
      <c r="F5" s="256">
        <f t="shared" si="3"/>
        <v>10980</v>
      </c>
      <c r="G5" s="256">
        <v>54534</v>
      </c>
      <c r="H5" s="67">
        <f t="shared" si="4"/>
        <v>65514</v>
      </c>
      <c r="I5" s="67"/>
      <c r="J5" s="65">
        <v>50874</v>
      </c>
      <c r="L5" s="65">
        <v>54534</v>
      </c>
      <c r="M5" s="65">
        <v>54534</v>
      </c>
      <c r="N5" s="65">
        <v>54534</v>
      </c>
    </row>
    <row r="6" spans="1:14" s="32" customFormat="1" ht="24.95" customHeight="1" x14ac:dyDescent="0.25">
      <c r="A6" s="33">
        <v>4</v>
      </c>
      <c r="B6" s="34" t="s">
        <v>11</v>
      </c>
      <c r="C6" s="256">
        <f t="shared" si="0"/>
        <v>3660</v>
      </c>
      <c r="D6" s="256">
        <f t="shared" si="1"/>
        <v>3660</v>
      </c>
      <c r="E6" s="256">
        <f t="shared" si="2"/>
        <v>3660</v>
      </c>
      <c r="F6" s="256">
        <f t="shared" si="3"/>
        <v>10980</v>
      </c>
      <c r="G6" s="256">
        <v>54534</v>
      </c>
      <c r="H6" s="67">
        <f t="shared" si="4"/>
        <v>65514</v>
      </c>
      <c r="I6" s="67"/>
      <c r="J6" s="65">
        <v>50874</v>
      </c>
      <c r="L6" s="65">
        <v>54534</v>
      </c>
      <c r="M6" s="65">
        <v>54534</v>
      </c>
      <c r="N6" s="65">
        <v>54534</v>
      </c>
    </row>
    <row r="7" spans="1:14" s="32" customFormat="1" ht="24.95" customHeight="1" x14ac:dyDescent="0.25">
      <c r="A7" s="33">
        <v>5</v>
      </c>
      <c r="B7" s="34" t="s">
        <v>12</v>
      </c>
      <c r="C7" s="256">
        <f t="shared" si="0"/>
        <v>5926.1999999999971</v>
      </c>
      <c r="D7" s="256">
        <f t="shared" si="1"/>
        <v>5926.1999999999971</v>
      </c>
      <c r="E7" s="256">
        <f t="shared" si="2"/>
        <v>5926.1999999999971</v>
      </c>
      <c r="F7" s="256">
        <f t="shared" si="3"/>
        <v>17778.599999999991</v>
      </c>
      <c r="G7" s="256">
        <v>88300.38</v>
      </c>
      <c r="H7" s="67">
        <f t="shared" si="4"/>
        <v>106078.98</v>
      </c>
      <c r="I7" s="67"/>
      <c r="J7" s="65">
        <v>82374.180000000008</v>
      </c>
      <c r="L7" s="65">
        <v>88300.38</v>
      </c>
      <c r="M7" s="65">
        <v>88300.38</v>
      </c>
      <c r="N7" s="65">
        <v>88300.38</v>
      </c>
    </row>
    <row r="8" spans="1:14" s="32" customFormat="1" ht="24.95" customHeight="1" x14ac:dyDescent="0.25">
      <c r="A8" s="33">
        <v>6</v>
      </c>
      <c r="B8" s="34" t="s">
        <v>38</v>
      </c>
      <c r="C8" s="256">
        <f t="shared" si="0"/>
        <v>5679.9999999999854</v>
      </c>
      <c r="D8" s="256">
        <f t="shared" si="1"/>
        <v>5679.9999999999854</v>
      </c>
      <c r="E8" s="256">
        <f t="shared" si="2"/>
        <v>5679.9999999999854</v>
      </c>
      <c r="F8" s="256">
        <f t="shared" si="3"/>
        <v>17039.999999999956</v>
      </c>
      <c r="G8" s="256">
        <v>84632</v>
      </c>
      <c r="H8" s="67">
        <f t="shared" si="4"/>
        <v>101671.99999999996</v>
      </c>
      <c r="I8" s="67"/>
      <c r="J8" s="65">
        <v>78952.000000000015</v>
      </c>
      <c r="L8" s="65">
        <v>84632</v>
      </c>
      <c r="M8" s="65">
        <v>84632</v>
      </c>
      <c r="N8" s="65">
        <v>84632</v>
      </c>
    </row>
    <row r="9" spans="1:14" s="32" customFormat="1" ht="24.95" customHeight="1" x14ac:dyDescent="0.25">
      <c r="A9" s="33">
        <v>7</v>
      </c>
      <c r="B9" s="34" t="s">
        <v>13</v>
      </c>
      <c r="C9" s="256">
        <f t="shared" si="0"/>
        <v>5728.4000000000087</v>
      </c>
      <c r="D9" s="256">
        <f t="shared" si="1"/>
        <v>5728.4000000000087</v>
      </c>
      <c r="E9" s="256">
        <f t="shared" si="2"/>
        <v>5728.4000000000087</v>
      </c>
      <c r="F9" s="256">
        <f t="shared" si="3"/>
        <v>17185.200000000026</v>
      </c>
      <c r="G9" s="256">
        <v>85353.16</v>
      </c>
      <c r="H9" s="67">
        <f t="shared" si="4"/>
        <v>102538.36000000003</v>
      </c>
      <c r="I9" s="67"/>
      <c r="J9" s="65">
        <v>79624.759999999995</v>
      </c>
      <c r="L9" s="65">
        <v>85353.16</v>
      </c>
      <c r="M9" s="65">
        <v>85353.16</v>
      </c>
      <c r="N9" s="65">
        <v>85353.16</v>
      </c>
    </row>
    <row r="10" spans="1:14" s="32" customFormat="1" ht="24.95" customHeight="1" x14ac:dyDescent="0.25">
      <c r="A10" s="33">
        <v>8</v>
      </c>
      <c r="B10" s="34" t="s">
        <v>14</v>
      </c>
      <c r="C10" s="256">
        <f t="shared" si="0"/>
        <v>3551</v>
      </c>
      <c r="D10" s="256">
        <f t="shared" si="1"/>
        <v>3551</v>
      </c>
      <c r="E10" s="256">
        <f t="shared" si="2"/>
        <v>3551</v>
      </c>
      <c r="F10" s="256">
        <f t="shared" si="3"/>
        <v>10653</v>
      </c>
      <c r="G10" s="256">
        <v>52909.9</v>
      </c>
      <c r="H10" s="67">
        <f t="shared" si="4"/>
        <v>63562.9</v>
      </c>
      <c r="I10" s="67"/>
      <c r="J10" s="65">
        <v>49358.9</v>
      </c>
      <c r="L10" s="65">
        <v>52909.9</v>
      </c>
      <c r="M10" s="65">
        <v>52909.9</v>
      </c>
      <c r="N10" s="65">
        <v>52909.9</v>
      </c>
    </row>
    <row r="11" spans="1:14" s="32" customFormat="1" ht="24.95" customHeight="1" x14ac:dyDescent="0.25">
      <c r="A11" s="33">
        <v>9</v>
      </c>
      <c r="B11" s="34" t="s">
        <v>15</v>
      </c>
      <c r="C11" s="256">
        <f t="shared" si="0"/>
        <v>5732.9999999999854</v>
      </c>
      <c r="D11" s="256">
        <f t="shared" si="1"/>
        <v>5732.9999999999854</v>
      </c>
      <c r="E11" s="256">
        <f t="shared" si="2"/>
        <v>5732.9999999999854</v>
      </c>
      <c r="F11" s="256">
        <f t="shared" si="3"/>
        <v>17198.999999999956</v>
      </c>
      <c r="G11" s="256">
        <v>85421.7</v>
      </c>
      <c r="H11" s="67">
        <f t="shared" si="4"/>
        <v>102620.69999999995</v>
      </c>
      <c r="I11" s="67"/>
      <c r="J11" s="65">
        <v>79688.700000000012</v>
      </c>
      <c r="L11" s="65">
        <v>85421.7</v>
      </c>
      <c r="M11" s="65">
        <v>85421.7</v>
      </c>
      <c r="N11" s="65">
        <v>85421.7</v>
      </c>
    </row>
    <row r="12" spans="1:14" s="32" customFormat="1" ht="24.95" customHeight="1" x14ac:dyDescent="0.25">
      <c r="A12" s="33">
        <v>10</v>
      </c>
      <c r="B12" s="34" t="s">
        <v>40</v>
      </c>
      <c r="C12" s="256">
        <f t="shared" si="0"/>
        <v>2580</v>
      </c>
      <c r="D12" s="256">
        <f t="shared" si="1"/>
        <v>2580</v>
      </c>
      <c r="E12" s="256">
        <f t="shared" si="2"/>
        <v>2580</v>
      </c>
      <c r="F12" s="256">
        <f t="shared" si="3"/>
        <v>7740</v>
      </c>
      <c r="G12" s="256">
        <v>38442</v>
      </c>
      <c r="H12" s="67">
        <f t="shared" si="4"/>
        <v>46182</v>
      </c>
      <c r="I12" s="67"/>
      <c r="J12" s="65">
        <v>35862</v>
      </c>
      <c r="L12" s="65">
        <v>38442</v>
      </c>
      <c r="M12" s="65">
        <v>38442</v>
      </c>
      <c r="N12" s="65">
        <v>38442</v>
      </c>
    </row>
    <row r="13" spans="1:14" s="32" customFormat="1" ht="24.95" customHeight="1" x14ac:dyDescent="0.25">
      <c r="A13" s="33">
        <v>11</v>
      </c>
      <c r="B13" s="34" t="s">
        <v>60</v>
      </c>
      <c r="C13" s="256">
        <f t="shared" si="0"/>
        <v>2670</v>
      </c>
      <c r="D13" s="256">
        <f t="shared" si="1"/>
        <v>2670</v>
      </c>
      <c r="E13" s="256">
        <f t="shared" si="2"/>
        <v>2670</v>
      </c>
      <c r="F13" s="256">
        <f t="shared" si="3"/>
        <v>8010</v>
      </c>
      <c r="G13" s="256">
        <v>39783</v>
      </c>
      <c r="H13" s="67">
        <f t="shared" si="4"/>
        <v>47793</v>
      </c>
      <c r="I13" s="67"/>
      <c r="J13" s="65">
        <v>37113</v>
      </c>
      <c r="L13" s="65">
        <v>39783</v>
      </c>
      <c r="M13" s="65">
        <v>39783</v>
      </c>
      <c r="N13" s="65">
        <v>39783</v>
      </c>
    </row>
    <row r="14" spans="1:14" s="32" customFormat="1" ht="24.95" customHeight="1" x14ac:dyDescent="0.25">
      <c r="A14" s="33">
        <v>12</v>
      </c>
      <c r="B14" s="34" t="s">
        <v>61</v>
      </c>
      <c r="C14" s="256">
        <f t="shared" si="0"/>
        <v>3660</v>
      </c>
      <c r="D14" s="256">
        <f t="shared" si="1"/>
        <v>3660</v>
      </c>
      <c r="E14" s="256">
        <f t="shared" si="2"/>
        <v>3660</v>
      </c>
      <c r="F14" s="256">
        <f t="shared" si="3"/>
        <v>10980</v>
      </c>
      <c r="G14" s="256">
        <v>54534</v>
      </c>
      <c r="H14" s="67">
        <f t="shared" si="4"/>
        <v>65514</v>
      </c>
      <c r="I14" s="67"/>
      <c r="J14" s="65">
        <v>50874</v>
      </c>
      <c r="L14" s="65">
        <v>54534</v>
      </c>
      <c r="M14" s="65">
        <v>54534</v>
      </c>
      <c r="N14" s="65">
        <v>54534</v>
      </c>
    </row>
    <row r="15" spans="1:14" s="32" customFormat="1" ht="24.95" customHeight="1" x14ac:dyDescent="0.25">
      <c r="A15" s="33">
        <v>13</v>
      </c>
      <c r="B15" s="34" t="s">
        <v>192</v>
      </c>
      <c r="C15" s="256"/>
      <c r="D15" s="256">
        <f>M15-$J15</f>
        <v>2670</v>
      </c>
      <c r="E15" s="256">
        <f>N15-$J15</f>
        <v>2670</v>
      </c>
      <c r="F15" s="256">
        <f t="shared" si="3"/>
        <v>5340</v>
      </c>
      <c r="G15" s="256">
        <v>39783</v>
      </c>
      <c r="H15" s="67">
        <f>SUM(F15:G15)</f>
        <v>45123</v>
      </c>
      <c r="I15" s="67"/>
      <c r="J15" s="65">
        <v>37113</v>
      </c>
      <c r="L15" s="256"/>
      <c r="M15" s="256">
        <v>39783</v>
      </c>
      <c r="N15" s="256">
        <v>39783</v>
      </c>
    </row>
    <row r="16" spans="1:14" s="19" customFormat="1" ht="24.95" customHeight="1" x14ac:dyDescent="0.25">
      <c r="A16" s="33">
        <v>14</v>
      </c>
      <c r="B16" s="34" t="s">
        <v>16</v>
      </c>
      <c r="C16" s="255">
        <v>0</v>
      </c>
      <c r="D16" s="255">
        <v>0</v>
      </c>
      <c r="E16" s="255">
        <v>0</v>
      </c>
      <c r="F16" s="255">
        <v>0</v>
      </c>
      <c r="G16" s="255">
        <v>0</v>
      </c>
      <c r="H16" s="67">
        <v>3000</v>
      </c>
      <c r="I16" s="259"/>
    </row>
    <row r="17" spans="1:9" s="19" customFormat="1" ht="24.95" customHeight="1" x14ac:dyDescent="0.25">
      <c r="A17" s="33">
        <v>15</v>
      </c>
      <c r="B17" s="34" t="s">
        <v>17</v>
      </c>
      <c r="C17" s="255">
        <v>0</v>
      </c>
      <c r="D17" s="255">
        <v>0</v>
      </c>
      <c r="E17" s="255">
        <v>0</v>
      </c>
      <c r="F17" s="255">
        <v>0</v>
      </c>
      <c r="G17" s="255">
        <v>0</v>
      </c>
      <c r="H17" s="67">
        <v>3000</v>
      </c>
      <c r="I17" s="259"/>
    </row>
    <row r="18" spans="1:9" s="19" customFormat="1" ht="24.95" customHeight="1" x14ac:dyDescent="0.25">
      <c r="A18" s="33">
        <v>16</v>
      </c>
      <c r="B18" s="34" t="s">
        <v>19</v>
      </c>
      <c r="C18" s="255">
        <v>0</v>
      </c>
      <c r="D18" s="255">
        <v>0</v>
      </c>
      <c r="E18" s="255">
        <v>0</v>
      </c>
      <c r="F18" s="255">
        <v>0</v>
      </c>
      <c r="G18" s="255">
        <v>0</v>
      </c>
      <c r="H18" s="67">
        <v>3000</v>
      </c>
      <c r="I18" s="259"/>
    </row>
    <row r="19" spans="1:9" s="19" customFormat="1" ht="24.95" customHeight="1" x14ac:dyDescent="0.25">
      <c r="A19" s="33">
        <v>17</v>
      </c>
      <c r="B19" s="34" t="s">
        <v>20</v>
      </c>
      <c r="C19" s="255">
        <v>0</v>
      </c>
      <c r="D19" s="255">
        <v>0</v>
      </c>
      <c r="E19" s="255">
        <v>0</v>
      </c>
      <c r="F19" s="255">
        <v>0</v>
      </c>
      <c r="G19" s="255">
        <v>0</v>
      </c>
      <c r="H19" s="67">
        <v>3000</v>
      </c>
      <c r="I19" s="259"/>
    </row>
    <row r="20" spans="1:9" s="19" customFormat="1" ht="24.95" customHeight="1" x14ac:dyDescent="0.25">
      <c r="A20" s="33">
        <v>18</v>
      </c>
      <c r="B20" s="34" t="s">
        <v>21</v>
      </c>
      <c r="C20" s="255">
        <v>0</v>
      </c>
      <c r="D20" s="255">
        <v>0</v>
      </c>
      <c r="E20" s="255">
        <v>0</v>
      </c>
      <c r="F20" s="255">
        <v>0</v>
      </c>
      <c r="G20" s="255">
        <v>0</v>
      </c>
      <c r="H20" s="67">
        <v>3000</v>
      </c>
      <c r="I20" s="259"/>
    </row>
    <row r="21" spans="1:9" s="19" customFormat="1" ht="24.95" customHeight="1" x14ac:dyDescent="0.25">
      <c r="A21" s="33">
        <v>19</v>
      </c>
      <c r="B21" s="34" t="s">
        <v>22</v>
      </c>
      <c r="C21" s="255">
        <v>0</v>
      </c>
      <c r="D21" s="255">
        <v>0</v>
      </c>
      <c r="E21" s="255">
        <v>0</v>
      </c>
      <c r="F21" s="255">
        <v>0</v>
      </c>
      <c r="G21" s="255">
        <v>0</v>
      </c>
      <c r="H21" s="67">
        <v>3000</v>
      </c>
      <c r="I21" s="259"/>
    </row>
    <row r="22" spans="1:9" s="19" customFormat="1" ht="24.95" customHeight="1" x14ac:dyDescent="0.25">
      <c r="A22" s="33">
        <v>20</v>
      </c>
      <c r="B22" s="34" t="s">
        <v>23</v>
      </c>
      <c r="C22" s="255">
        <v>0</v>
      </c>
      <c r="D22" s="255">
        <v>0</v>
      </c>
      <c r="E22" s="255">
        <v>0</v>
      </c>
      <c r="F22" s="255">
        <v>0</v>
      </c>
      <c r="G22" s="255">
        <v>0</v>
      </c>
      <c r="H22" s="67">
        <v>3000</v>
      </c>
      <c r="I22" s="259"/>
    </row>
    <row r="23" spans="1:9" s="19" customFormat="1" ht="24.95" customHeight="1" x14ac:dyDescent="0.25">
      <c r="A23" s="33">
        <v>21</v>
      </c>
      <c r="B23" s="34" t="s">
        <v>39</v>
      </c>
      <c r="C23" s="255">
        <v>0</v>
      </c>
      <c r="D23" s="255">
        <v>0</v>
      </c>
      <c r="E23" s="255">
        <v>0</v>
      </c>
      <c r="F23" s="255">
        <v>0</v>
      </c>
      <c r="G23" s="255">
        <v>0</v>
      </c>
      <c r="H23" s="67">
        <v>3000</v>
      </c>
      <c r="I23" s="259"/>
    </row>
    <row r="24" spans="1:9" s="19" customFormat="1" ht="24.95" customHeight="1" x14ac:dyDescent="0.25">
      <c r="A24" s="33">
        <v>22</v>
      </c>
      <c r="B24" s="34" t="s">
        <v>24</v>
      </c>
      <c r="C24" s="255">
        <v>0</v>
      </c>
      <c r="D24" s="255">
        <v>0</v>
      </c>
      <c r="E24" s="255">
        <v>0</v>
      </c>
      <c r="F24" s="255">
        <v>0</v>
      </c>
      <c r="G24" s="255">
        <v>0</v>
      </c>
      <c r="H24" s="67">
        <v>3000</v>
      </c>
      <c r="I24" s="259"/>
    </row>
    <row r="25" spans="1:9" s="19" customFormat="1" ht="24.95" customHeight="1" x14ac:dyDescent="0.25">
      <c r="A25" s="33">
        <v>23</v>
      </c>
      <c r="B25" s="34" t="s">
        <v>35</v>
      </c>
      <c r="C25" s="255">
        <v>0</v>
      </c>
      <c r="D25" s="255">
        <v>0</v>
      </c>
      <c r="E25" s="255">
        <v>0</v>
      </c>
      <c r="F25" s="255">
        <v>0</v>
      </c>
      <c r="G25" s="255">
        <v>0</v>
      </c>
      <c r="H25" s="67">
        <v>3000</v>
      </c>
      <c r="I25" s="259"/>
    </row>
    <row r="26" spans="1:9" s="19" customFormat="1" ht="24.95" customHeight="1" x14ac:dyDescent="0.25">
      <c r="A26" s="33">
        <v>24</v>
      </c>
      <c r="B26" s="34" t="s">
        <v>57</v>
      </c>
      <c r="C26" s="255">
        <v>0</v>
      </c>
      <c r="D26" s="255">
        <v>0</v>
      </c>
      <c r="E26" s="255">
        <v>0</v>
      </c>
      <c r="F26" s="255">
        <v>0</v>
      </c>
      <c r="G26" s="255">
        <v>0</v>
      </c>
      <c r="H26" s="67">
        <v>3000</v>
      </c>
      <c r="I26" s="259"/>
    </row>
    <row r="27" spans="1:9" s="19" customFormat="1" ht="24.95" customHeight="1" x14ac:dyDescent="0.25">
      <c r="A27" s="33">
        <v>25</v>
      </c>
      <c r="B27" s="34" t="s">
        <v>64</v>
      </c>
      <c r="C27" s="255">
        <v>0</v>
      </c>
      <c r="D27" s="255">
        <v>0</v>
      </c>
      <c r="E27" s="255">
        <v>0</v>
      </c>
      <c r="F27" s="255">
        <v>0</v>
      </c>
      <c r="G27" s="255">
        <v>0</v>
      </c>
      <c r="H27" s="67">
        <v>3000</v>
      </c>
      <c r="I27" s="259"/>
    </row>
    <row r="28" spans="1:9" s="19" customFormat="1" ht="24.95" customHeight="1" x14ac:dyDescent="0.25">
      <c r="A28" s="33">
        <v>26</v>
      </c>
      <c r="B28" s="260" t="s">
        <v>65</v>
      </c>
      <c r="C28" s="255">
        <v>0</v>
      </c>
      <c r="D28" s="255">
        <v>0</v>
      </c>
      <c r="E28" s="255">
        <v>0</v>
      </c>
      <c r="F28" s="255">
        <v>0</v>
      </c>
      <c r="G28" s="255">
        <v>0</v>
      </c>
      <c r="H28" s="67">
        <v>3000</v>
      </c>
      <c r="I28" s="259"/>
    </row>
    <row r="29" spans="1:9" s="19" customFormat="1" ht="24.95" customHeight="1" x14ac:dyDescent="0.25">
      <c r="A29" s="33">
        <v>27</v>
      </c>
      <c r="B29" s="34" t="s">
        <v>193</v>
      </c>
      <c r="C29" s="255">
        <v>0</v>
      </c>
      <c r="D29" s="255">
        <v>0</v>
      </c>
      <c r="E29" s="255">
        <v>0</v>
      </c>
      <c r="F29" s="255">
        <v>0</v>
      </c>
      <c r="G29" s="255">
        <v>0</v>
      </c>
      <c r="H29" s="67">
        <v>3000</v>
      </c>
      <c r="I29" s="259"/>
    </row>
    <row r="30" spans="1:9" s="19" customFormat="1" ht="15.75" x14ac:dyDescent="0.25">
      <c r="C30" s="21"/>
      <c r="G30" s="21"/>
    </row>
    <row r="31" spans="1:9" s="19" customFormat="1" ht="15.75" x14ac:dyDescent="0.25">
      <c r="C31" s="21"/>
      <c r="G31" s="21"/>
    </row>
    <row r="32" spans="1:9" s="19" customFormat="1" ht="15.75" x14ac:dyDescent="0.25">
      <c r="C32" s="21"/>
      <c r="G32" s="21"/>
    </row>
    <row r="33" spans="3:7" s="19" customFormat="1" ht="15.75" x14ac:dyDescent="0.25">
      <c r="C33" s="21"/>
      <c r="G33" s="21"/>
    </row>
  </sheetData>
  <mergeCells count="1">
    <mergeCell ref="A1:H1"/>
  </mergeCells>
  <pageMargins left="0.4" right="0.38" top="0.28999999999999998" bottom="0.33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opLeftCell="A26" workbookViewId="0">
      <selection activeCell="A38" sqref="A38:XFD38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1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233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227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268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0.14000000000000001</v>
      </c>
      <c r="H5" s="38">
        <f>(C5+D5+F5)*G5</f>
        <v>0.65380000000000005</v>
      </c>
      <c r="I5" s="39">
        <v>1490000</v>
      </c>
      <c r="J5" s="39">
        <f t="shared" ref="J5:J15" si="1">(C5+D5+F5+H5)*I5</f>
        <v>7932462</v>
      </c>
      <c r="K5" s="39">
        <f t="shared" ref="K5:K14" si="2">J5*1%</f>
        <v>79324.62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 t="shared" si="1"/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>
        <v>0.35</v>
      </c>
      <c r="E9" s="36"/>
      <c r="F9" s="35">
        <f t="shared" si="0"/>
        <v>0</v>
      </c>
      <c r="G9" s="37">
        <v>0.19</v>
      </c>
      <c r="H9" s="38">
        <f t="shared" si="3"/>
        <v>1.0126999999999999</v>
      </c>
      <c r="I9" s="39">
        <v>1490000</v>
      </c>
      <c r="J9" s="39">
        <f t="shared" si="1"/>
        <v>9450623</v>
      </c>
      <c r="K9" s="39">
        <f t="shared" si="2"/>
        <v>94506.23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 t="shared" si="1"/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>(C16+D16+F16+H16)*I16</f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239">
        <v>2.67</v>
      </c>
      <c r="D17" s="274"/>
      <c r="E17" s="274"/>
      <c r="F17" s="35">
        <v>0</v>
      </c>
      <c r="G17" s="274"/>
      <c r="H17" s="274"/>
      <c r="I17" s="39">
        <v>1490000</v>
      </c>
      <c r="J17" s="39">
        <f>(C17+D17+F17+H17)*I17</f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270" t="s">
        <v>218</v>
      </c>
      <c r="C18" s="239">
        <v>3</v>
      </c>
      <c r="D18" s="274"/>
      <c r="E18" s="274"/>
      <c r="F18" s="274"/>
      <c r="G18" s="274"/>
      <c r="H18" s="274"/>
      <c r="I18" s="39">
        <v>1490000</v>
      </c>
      <c r="J18" s="39">
        <f t="shared" ref="J18" si="5">(C18+D18+F18+H18)*I18</f>
        <v>4470000</v>
      </c>
      <c r="K18" s="39">
        <f t="shared" ref="K18" si="6">J18*1%</f>
        <v>44700</v>
      </c>
    </row>
    <row r="19" spans="1:14" s="32" customFormat="1" ht="20.100000000000001" customHeight="1" x14ac:dyDescent="0.25">
      <c r="A19" s="33">
        <v>15</v>
      </c>
      <c r="B19" s="272" t="s">
        <v>16</v>
      </c>
      <c r="C19" s="328" t="s">
        <v>25</v>
      </c>
      <c r="D19" s="329"/>
      <c r="E19" s="329"/>
      <c r="F19" s="329"/>
      <c r="G19" s="329"/>
      <c r="H19" s="329"/>
      <c r="I19" s="329"/>
      <c r="J19" s="330"/>
      <c r="K19" s="273">
        <v>3000</v>
      </c>
    </row>
    <row r="20" spans="1:14" s="32" customFormat="1" ht="20.100000000000001" customHeight="1" x14ac:dyDescent="0.25">
      <c r="A20" s="33">
        <v>16</v>
      </c>
      <c r="B20" s="34" t="s">
        <v>17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19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20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21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22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40" customFormat="1" ht="20.100000000000001" customHeight="1" x14ac:dyDescent="0.25">
      <c r="A25" s="33">
        <v>21</v>
      </c>
      <c r="B25" s="34" t="s">
        <v>23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</row>
    <row r="26" spans="1:14" s="32" customFormat="1" ht="20.100000000000001" customHeight="1" x14ac:dyDescent="0.25">
      <c r="A26" s="33">
        <v>22</v>
      </c>
      <c r="B26" s="34" t="s">
        <v>24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>
        <f>SUM(K5:K26)</f>
        <v>882074.61</v>
      </c>
    </row>
    <row r="27" spans="1:14" s="32" customFormat="1" ht="20.100000000000001" customHeight="1" x14ac:dyDescent="0.25">
      <c r="A27" s="33">
        <v>23</v>
      </c>
      <c r="B27" s="34" t="s">
        <v>35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57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64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260" t="s">
        <v>65</v>
      </c>
      <c r="C30" s="331"/>
      <c r="D30" s="332"/>
      <c r="E30" s="332"/>
      <c r="F30" s="332"/>
      <c r="G30" s="332"/>
      <c r="H30" s="332"/>
      <c r="I30" s="332"/>
      <c r="J30" s="333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34" t="s">
        <v>193</v>
      </c>
      <c r="C31" s="331"/>
      <c r="D31" s="332"/>
      <c r="E31" s="332"/>
      <c r="F31" s="332"/>
      <c r="G31" s="332"/>
      <c r="H31" s="332"/>
      <c r="I31" s="332"/>
      <c r="J31" s="333"/>
      <c r="K31" s="42">
        <v>3000</v>
      </c>
      <c r="N31" s="43"/>
    </row>
    <row r="32" spans="1:14" s="32" customFormat="1" ht="20.100000000000001" customHeight="1" x14ac:dyDescent="0.25">
      <c r="A32" s="33">
        <v>28</v>
      </c>
      <c r="B32" s="270" t="s">
        <v>190</v>
      </c>
      <c r="C32" s="331"/>
      <c r="D32" s="332"/>
      <c r="E32" s="332"/>
      <c r="F32" s="332"/>
      <c r="G32" s="332"/>
      <c r="H32" s="332"/>
      <c r="I32" s="332"/>
      <c r="J32" s="333"/>
      <c r="K32" s="42">
        <v>3000</v>
      </c>
      <c r="N32" s="43"/>
    </row>
    <row r="33" spans="1:15" s="32" customFormat="1" ht="20.100000000000001" customHeight="1" x14ac:dyDescent="0.25">
      <c r="A33" s="33">
        <v>29</v>
      </c>
      <c r="B33" s="270" t="s">
        <v>219</v>
      </c>
      <c r="C33" s="362"/>
      <c r="D33" s="363"/>
      <c r="E33" s="363"/>
      <c r="F33" s="363"/>
      <c r="G33" s="363"/>
      <c r="H33" s="363"/>
      <c r="I33" s="363"/>
      <c r="J33" s="364"/>
      <c r="K33" s="42">
        <v>3000</v>
      </c>
      <c r="N33" s="43"/>
    </row>
    <row r="34" spans="1:15" s="45" customFormat="1" ht="29.25" customHeight="1" x14ac:dyDescent="0.25">
      <c r="A34" s="334" t="s">
        <v>7</v>
      </c>
      <c r="B34" s="335"/>
      <c r="C34" s="335"/>
      <c r="D34" s="335"/>
      <c r="E34" s="335"/>
      <c r="F34" s="335"/>
      <c r="G34" s="335"/>
      <c r="H34" s="335"/>
      <c r="I34" s="336"/>
      <c r="J34" s="44">
        <f>SUM(J5:J26)</f>
        <v>85807461</v>
      </c>
      <c r="K34" s="44">
        <f>SUM(K5:K33)</f>
        <v>903074.61</v>
      </c>
    </row>
    <row r="35" spans="1:15" s="32" customFormat="1" ht="11.25" customHeight="1" x14ac:dyDescent="0.25">
      <c r="A35" s="46"/>
      <c r="B35" s="46"/>
      <c r="C35" s="262"/>
      <c r="D35" s="46"/>
      <c r="E35" s="46"/>
      <c r="F35" s="46"/>
      <c r="G35" s="46"/>
      <c r="H35" s="46"/>
      <c r="I35" s="46"/>
      <c r="J35" s="46"/>
      <c r="K35" s="46"/>
    </row>
    <row r="36" spans="1:15" s="32" customFormat="1" ht="22.5" customHeight="1" x14ac:dyDescent="0.25">
      <c r="A36" s="337" t="s">
        <v>44</v>
      </c>
      <c r="B36" s="337"/>
      <c r="C36" s="60">
        <f>K34*30%</f>
        <v>270922.38299999997</v>
      </c>
      <c r="D36" s="61" t="s">
        <v>33</v>
      </c>
      <c r="E36" s="59"/>
      <c r="F36" s="59"/>
      <c r="G36" s="59"/>
      <c r="K36" s="46"/>
      <c r="L36" s="48"/>
      <c r="M36" s="48"/>
      <c r="N36" s="48"/>
      <c r="O36" s="48"/>
    </row>
    <row r="37" spans="1:15" s="32" customFormat="1" ht="24.75" customHeight="1" x14ac:dyDescent="0.25">
      <c r="A37" s="337" t="s">
        <v>45</v>
      </c>
      <c r="B37" s="337"/>
      <c r="C37" s="60">
        <f>K34*70%</f>
        <v>632152.22699999996</v>
      </c>
      <c r="D37" s="61" t="s">
        <v>33</v>
      </c>
      <c r="E37" s="59"/>
      <c r="F37" s="59"/>
      <c r="G37" s="59"/>
      <c r="K37" s="49"/>
      <c r="L37" s="48"/>
      <c r="M37" s="50"/>
      <c r="N37" s="51"/>
      <c r="O37" s="48"/>
    </row>
    <row r="38" spans="1:15" s="32" customFormat="1" ht="15.75" x14ac:dyDescent="0.25">
      <c r="A38" s="339"/>
      <c r="B38" s="339"/>
      <c r="C38" s="54"/>
      <c r="G38" s="340" t="s">
        <v>236</v>
      </c>
      <c r="H38" s="340"/>
      <c r="I38" s="340"/>
      <c r="J38" s="340"/>
      <c r="K38" s="340"/>
      <c r="L38" s="48"/>
      <c r="M38" s="48"/>
      <c r="N38" s="48"/>
      <c r="O38" s="48"/>
    </row>
    <row r="39" spans="1:15" s="32" customFormat="1" ht="15.75" x14ac:dyDescent="0.25">
      <c r="A39" s="341" t="s">
        <v>37</v>
      </c>
      <c r="B39" s="341"/>
      <c r="C39" s="341"/>
      <c r="D39" s="341"/>
      <c r="E39" s="341"/>
      <c r="F39" s="341"/>
      <c r="G39" s="341" t="s">
        <v>47</v>
      </c>
      <c r="H39" s="341"/>
      <c r="I39" s="341"/>
      <c r="J39" s="341"/>
      <c r="K39" s="341"/>
      <c r="L39" s="48"/>
      <c r="M39" s="48"/>
      <c r="N39" s="48"/>
      <c r="O39" s="48"/>
    </row>
    <row r="40" spans="1:15" s="32" customFormat="1" ht="16.5" x14ac:dyDescent="0.25">
      <c r="A40" s="54"/>
      <c r="B40" s="54"/>
      <c r="C40" s="54"/>
      <c r="G40" s="342" t="s">
        <v>36</v>
      </c>
      <c r="H40" s="342"/>
      <c r="I40" s="342"/>
      <c r="J40" s="342"/>
      <c r="K40" s="342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4"/>
      <c r="B43" s="54"/>
      <c r="C43" s="54"/>
      <c r="G43" s="54"/>
      <c r="H43" s="54"/>
      <c r="I43" s="54"/>
      <c r="J43" s="54"/>
      <c r="K43" s="54"/>
    </row>
    <row r="44" spans="1:15" s="32" customFormat="1" ht="15.75" x14ac:dyDescent="0.25">
      <c r="A44" s="55"/>
      <c r="B44" s="54"/>
      <c r="C44" s="55"/>
      <c r="G44" s="55"/>
      <c r="H44" s="55"/>
      <c r="I44" s="55"/>
      <c r="J44" s="55"/>
      <c r="K44" s="55"/>
    </row>
    <row r="45" spans="1:15" s="32" customFormat="1" ht="18.75" x14ac:dyDescent="0.3">
      <c r="A45" s="338" t="s">
        <v>14</v>
      </c>
      <c r="B45" s="338"/>
      <c r="C45" s="338"/>
      <c r="D45" s="338"/>
      <c r="E45" s="338"/>
      <c r="F45" s="338"/>
      <c r="G45" s="338" t="s">
        <v>13</v>
      </c>
      <c r="H45" s="338"/>
      <c r="I45" s="338"/>
      <c r="J45" s="338"/>
      <c r="K45" s="338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262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A48" s="46"/>
      <c r="B48" s="46"/>
      <c r="C48" s="46"/>
      <c r="D48" s="46"/>
      <c r="E48" s="46"/>
      <c r="F48" s="46"/>
      <c r="G48" s="46"/>
      <c r="H48" s="46"/>
      <c r="I48" s="56"/>
      <c r="J48" s="46"/>
      <c r="K48" s="46"/>
    </row>
    <row r="49" spans="1:11" s="32" customFormat="1" ht="15.75" x14ac:dyDescent="0.25">
      <c r="A49" s="46"/>
      <c r="B49" s="46"/>
      <c r="C49" s="262"/>
      <c r="D49" s="46"/>
      <c r="E49" s="46"/>
      <c r="F49" s="46"/>
      <c r="G49" s="46"/>
      <c r="H49" s="46"/>
      <c r="I49" s="46"/>
      <c r="J49" s="46"/>
      <c r="K49" s="46"/>
    </row>
    <row r="50" spans="1:11" s="32" customFormat="1" ht="15.75" x14ac:dyDescent="0.25">
      <c r="C50" s="57"/>
    </row>
    <row r="51" spans="1:11" s="32" customFormat="1" ht="15.75" x14ac:dyDescent="0.25">
      <c r="C51" s="57"/>
    </row>
    <row r="52" spans="1:11" s="19" customFormat="1" ht="15.75" x14ac:dyDescent="0.25">
      <c r="C52" s="21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  <row r="58" spans="1:11" s="19" customFormat="1" ht="15.75" x14ac:dyDescent="0.25">
      <c r="C58" s="21"/>
    </row>
    <row r="59" spans="1:11" s="19" customFormat="1" ht="15.75" x14ac:dyDescent="0.25">
      <c r="C59" s="21"/>
    </row>
    <row r="60" spans="1:11" s="19" customFormat="1" ht="15.75" x14ac:dyDescent="0.25">
      <c r="C60" s="21"/>
    </row>
    <row r="61" spans="1:11" s="19" customFormat="1" ht="15.75" x14ac:dyDescent="0.25">
      <c r="C61" s="21"/>
    </row>
    <row r="62" spans="1:11" s="19" customFormat="1" ht="15.75" x14ac:dyDescent="0.25">
      <c r="C62" s="21"/>
    </row>
    <row r="63" spans="1:11" s="19" customFormat="1" ht="15.75" x14ac:dyDescent="0.25">
      <c r="C63" s="21"/>
    </row>
    <row r="64" spans="1:11" s="19" customFormat="1" ht="15.75" x14ac:dyDescent="0.25">
      <c r="C64" s="21"/>
    </row>
    <row r="65" spans="3:3" s="19" customFormat="1" ht="15.75" x14ac:dyDescent="0.25">
      <c r="C65" s="21"/>
    </row>
  </sheetData>
  <mergeCells count="16">
    <mergeCell ref="C19:J33"/>
    <mergeCell ref="A1:F1"/>
    <mergeCell ref="G1:K1"/>
    <mergeCell ref="A2:K2"/>
    <mergeCell ref="E3:F3"/>
    <mergeCell ref="G3:H3"/>
    <mergeCell ref="G40:K40"/>
    <mergeCell ref="A45:F45"/>
    <mergeCell ref="G45:K45"/>
    <mergeCell ref="A34:I34"/>
    <mergeCell ref="A36:B36"/>
    <mergeCell ref="A37:B37"/>
    <mergeCell ref="A38:B38"/>
    <mergeCell ref="G38:K38"/>
    <mergeCell ref="A39:F39"/>
    <mergeCell ref="G39:K39"/>
  </mergeCells>
  <pageMargins left="0.2" right="0.2" top="0.3" bottom="0.32" header="0.3" footer="0.3"/>
  <pageSetup paperSize="9" scale="8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opLeftCell="A14" workbookViewId="0">
      <selection activeCell="K34" sqref="K34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1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343" t="s">
        <v>233</v>
      </c>
      <c r="B1" s="344"/>
      <c r="C1" s="344"/>
      <c r="D1" s="344"/>
      <c r="E1" s="344"/>
      <c r="F1" s="344"/>
      <c r="G1" s="343" t="s">
        <v>6</v>
      </c>
      <c r="H1" s="344"/>
      <c r="I1" s="344"/>
      <c r="J1" s="344"/>
      <c r="K1" s="344"/>
    </row>
    <row r="2" spans="1:14" ht="50.25" customHeight="1" x14ac:dyDescent="0.25">
      <c r="A2" s="345" t="s">
        <v>225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347" t="s">
        <v>27</v>
      </c>
      <c r="F3" s="348"/>
      <c r="G3" s="347" t="s">
        <v>28</v>
      </c>
      <c r="H3" s="349"/>
      <c r="I3" s="14" t="s">
        <v>34</v>
      </c>
      <c r="J3" s="14" t="s">
        <v>29</v>
      </c>
      <c r="K3" s="268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0.14000000000000001</v>
      </c>
      <c r="H5" s="38">
        <f>(C5+D5+F5)*G5</f>
        <v>0.65380000000000005</v>
      </c>
      <c r="I5" s="39">
        <v>1490000</v>
      </c>
      <c r="J5" s="39">
        <f t="shared" ref="J5:J16" si="1">(C5+D5+F5+H5)*I5</f>
        <v>7932462</v>
      </c>
      <c r="K5" s="39">
        <f t="shared" ref="K5:K14" si="2">J5*1%</f>
        <v>79324.62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3.99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 t="shared" si="1"/>
        <v>5945100</v>
      </c>
      <c r="K8" s="39">
        <f t="shared" si="2"/>
        <v>59451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>
        <v>0.35</v>
      </c>
      <c r="E9" s="36"/>
      <c r="F9" s="35">
        <f t="shared" si="0"/>
        <v>0</v>
      </c>
      <c r="G9" s="37">
        <v>0.19</v>
      </c>
      <c r="H9" s="38">
        <f t="shared" si="3"/>
        <v>1.0126999999999999</v>
      </c>
      <c r="I9" s="39">
        <v>1490000</v>
      </c>
      <c r="J9" s="39">
        <f t="shared" si="1"/>
        <v>9450623</v>
      </c>
      <c r="K9" s="39">
        <f t="shared" si="2"/>
        <v>94506.23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0.45</v>
      </c>
      <c r="E12" s="36"/>
      <c r="F12" s="35">
        <f t="shared" si="0"/>
        <v>0</v>
      </c>
      <c r="G12" s="37">
        <v>7.0000000000000007E-2</v>
      </c>
      <c r="H12" s="38">
        <f t="shared" si="3"/>
        <v>0.24150000000000005</v>
      </c>
      <c r="I12" s="39">
        <v>1490000</v>
      </c>
      <c r="J12" s="39">
        <f t="shared" si="1"/>
        <v>5500335.0000000009</v>
      </c>
      <c r="K12" s="39">
        <f t="shared" si="2"/>
        <v>55003.350000000013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0.18</v>
      </c>
      <c r="H13" s="38">
        <f t="shared" si="3"/>
        <v>0.88200000000000001</v>
      </c>
      <c r="I13" s="39">
        <v>1490000</v>
      </c>
      <c r="J13" s="39">
        <f t="shared" si="1"/>
        <v>8615180</v>
      </c>
      <c r="K13" s="39">
        <f t="shared" si="2"/>
        <v>86151.8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 t="shared" si="1"/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si="1"/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239">
        <v>2.67</v>
      </c>
      <c r="D17" s="274"/>
      <c r="E17" s="274"/>
      <c r="F17" s="35">
        <v>0</v>
      </c>
      <c r="G17" s="274"/>
      <c r="H17" s="274"/>
      <c r="I17" s="39">
        <v>1490000</v>
      </c>
      <c r="J17" s="39">
        <f>(C17+D17+F17+H17)*I17</f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270" t="s">
        <v>218</v>
      </c>
      <c r="C18" s="239">
        <v>3</v>
      </c>
      <c r="D18" s="274"/>
      <c r="E18" s="274"/>
      <c r="F18" s="274"/>
      <c r="G18" s="274"/>
      <c r="H18" s="274"/>
      <c r="I18" s="39">
        <v>1490000</v>
      </c>
      <c r="J18" s="39">
        <f t="shared" ref="J18" si="5">(C18+D18+F18+H18)*I18</f>
        <v>4470000</v>
      </c>
      <c r="K18" s="39">
        <f t="shared" ref="K18" si="6">J18*1%</f>
        <v>44700</v>
      </c>
    </row>
    <row r="19" spans="1:14" s="32" customFormat="1" ht="20.100000000000001" customHeight="1" x14ac:dyDescent="0.25">
      <c r="A19" s="33">
        <v>15</v>
      </c>
      <c r="B19" s="34" t="s">
        <v>16</v>
      </c>
      <c r="C19" s="331" t="s">
        <v>25</v>
      </c>
      <c r="D19" s="332"/>
      <c r="E19" s="332"/>
      <c r="F19" s="332"/>
      <c r="G19" s="332"/>
      <c r="H19" s="332"/>
      <c r="I19" s="332"/>
      <c r="J19" s="333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17</v>
      </c>
      <c r="C20" s="331"/>
      <c r="D20" s="332"/>
      <c r="E20" s="332"/>
      <c r="F20" s="332"/>
      <c r="G20" s="332"/>
      <c r="H20" s="332"/>
      <c r="I20" s="332"/>
      <c r="J20" s="333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19</v>
      </c>
      <c r="C21" s="331"/>
      <c r="D21" s="332"/>
      <c r="E21" s="332"/>
      <c r="F21" s="332"/>
      <c r="G21" s="332"/>
      <c r="H21" s="332"/>
      <c r="I21" s="332"/>
      <c r="J21" s="333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20</v>
      </c>
      <c r="C22" s="331"/>
      <c r="D22" s="332"/>
      <c r="E22" s="332"/>
      <c r="F22" s="332"/>
      <c r="G22" s="332"/>
      <c r="H22" s="332"/>
      <c r="I22" s="332"/>
      <c r="J22" s="333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21</v>
      </c>
      <c r="C23" s="331"/>
      <c r="D23" s="332"/>
      <c r="E23" s="332"/>
      <c r="F23" s="332"/>
      <c r="G23" s="332"/>
      <c r="H23" s="332"/>
      <c r="I23" s="332"/>
      <c r="J23" s="333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22</v>
      </c>
      <c r="C24" s="331"/>
      <c r="D24" s="332"/>
      <c r="E24" s="332"/>
      <c r="F24" s="332"/>
      <c r="G24" s="332"/>
      <c r="H24" s="332"/>
      <c r="I24" s="332"/>
      <c r="J24" s="333"/>
      <c r="K24" s="42">
        <v>3000</v>
      </c>
    </row>
    <row r="25" spans="1:14" s="40" customFormat="1" ht="20.100000000000001" customHeight="1" x14ac:dyDescent="0.25">
      <c r="A25" s="33">
        <v>21</v>
      </c>
      <c r="B25" s="34" t="s">
        <v>23</v>
      </c>
      <c r="C25" s="331"/>
      <c r="D25" s="332"/>
      <c r="E25" s="332"/>
      <c r="F25" s="332"/>
      <c r="G25" s="332"/>
      <c r="H25" s="332"/>
      <c r="I25" s="332"/>
      <c r="J25" s="333"/>
      <c r="K25" s="42">
        <v>3000</v>
      </c>
    </row>
    <row r="26" spans="1:14" s="32" customFormat="1" ht="20.100000000000001" customHeight="1" x14ac:dyDescent="0.25">
      <c r="A26" s="33">
        <v>22</v>
      </c>
      <c r="B26" s="34" t="s">
        <v>35</v>
      </c>
      <c r="C26" s="331"/>
      <c r="D26" s="332"/>
      <c r="E26" s="332"/>
      <c r="F26" s="332"/>
      <c r="G26" s="332"/>
      <c r="H26" s="332"/>
      <c r="I26" s="332"/>
      <c r="J26" s="333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331"/>
      <c r="D27" s="332"/>
      <c r="E27" s="332"/>
      <c r="F27" s="332"/>
      <c r="G27" s="332"/>
      <c r="H27" s="332"/>
      <c r="I27" s="332"/>
      <c r="J27" s="333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64</v>
      </c>
      <c r="C28" s="331"/>
      <c r="D28" s="332"/>
      <c r="E28" s="332"/>
      <c r="F28" s="332"/>
      <c r="G28" s="332"/>
      <c r="H28" s="332"/>
      <c r="I28" s="332"/>
      <c r="J28" s="333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260" t="s">
        <v>65</v>
      </c>
      <c r="C29" s="331"/>
      <c r="D29" s="332"/>
      <c r="E29" s="332"/>
      <c r="F29" s="332"/>
      <c r="G29" s="332"/>
      <c r="H29" s="332"/>
      <c r="I29" s="332"/>
      <c r="J29" s="333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193</v>
      </c>
      <c r="C30" s="331"/>
      <c r="D30" s="332"/>
      <c r="E30" s="332"/>
      <c r="F30" s="332"/>
      <c r="G30" s="332"/>
      <c r="H30" s="332"/>
      <c r="I30" s="332"/>
      <c r="J30" s="333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270" t="s">
        <v>190</v>
      </c>
      <c r="C31" s="331"/>
      <c r="D31" s="332"/>
      <c r="E31" s="332"/>
      <c r="F31" s="332"/>
      <c r="G31" s="332"/>
      <c r="H31" s="332"/>
      <c r="I31" s="332"/>
      <c r="J31" s="333"/>
      <c r="K31" s="42">
        <v>3000</v>
      </c>
      <c r="N31" s="43"/>
    </row>
    <row r="32" spans="1:14" s="32" customFormat="1" ht="20.100000000000001" customHeight="1" x14ac:dyDescent="0.25">
      <c r="A32" s="33">
        <v>28</v>
      </c>
      <c r="B32" s="270" t="s">
        <v>219</v>
      </c>
      <c r="C32" s="331"/>
      <c r="D32" s="332"/>
      <c r="E32" s="332"/>
      <c r="F32" s="332"/>
      <c r="G32" s="332"/>
      <c r="H32" s="332"/>
      <c r="I32" s="332"/>
      <c r="J32" s="333"/>
      <c r="K32" s="42">
        <v>3000</v>
      </c>
      <c r="N32" s="43"/>
    </row>
    <row r="33" spans="1:15" s="45" customFormat="1" ht="29.25" customHeight="1" x14ac:dyDescent="0.25">
      <c r="A33" s="334" t="s">
        <v>7</v>
      </c>
      <c r="B33" s="335"/>
      <c r="C33" s="335"/>
      <c r="D33" s="335"/>
      <c r="E33" s="335"/>
      <c r="F33" s="335"/>
      <c r="G33" s="335"/>
      <c r="H33" s="335"/>
      <c r="I33" s="336"/>
      <c r="J33" s="44">
        <f>SUM(J5:J25)</f>
        <v>86581516</v>
      </c>
      <c r="K33" s="44">
        <f>SUM(K5:K32)</f>
        <v>907815.16</v>
      </c>
    </row>
    <row r="34" spans="1:15" s="32" customFormat="1" ht="11.25" customHeight="1" x14ac:dyDescent="0.25">
      <c r="A34" s="46"/>
      <c r="B34" s="46"/>
      <c r="C34" s="262"/>
      <c r="D34" s="46"/>
      <c r="E34" s="46"/>
      <c r="F34" s="46"/>
      <c r="G34" s="46"/>
      <c r="H34" s="46"/>
      <c r="I34" s="46"/>
      <c r="J34" s="46"/>
      <c r="K34" s="46"/>
    </row>
    <row r="35" spans="1:15" s="32" customFormat="1" ht="22.5" customHeight="1" x14ac:dyDescent="0.25">
      <c r="A35" s="337" t="s">
        <v>44</v>
      </c>
      <c r="B35" s="337"/>
      <c r="C35" s="60">
        <f>K33*30%</f>
        <v>272344.54800000001</v>
      </c>
      <c r="D35" s="61" t="s">
        <v>33</v>
      </c>
      <c r="E35" s="59"/>
      <c r="F35" s="59"/>
      <c r="G35" s="59"/>
      <c r="K35" s="46"/>
      <c r="L35" s="48"/>
      <c r="M35" s="48"/>
      <c r="N35" s="48"/>
      <c r="O35" s="48"/>
    </row>
    <row r="36" spans="1:15" s="32" customFormat="1" ht="24.75" customHeight="1" x14ac:dyDescent="0.25">
      <c r="A36" s="337" t="s">
        <v>45</v>
      </c>
      <c r="B36" s="337"/>
      <c r="C36" s="60">
        <f>K33*70%</f>
        <v>635470.61199999996</v>
      </c>
      <c r="D36" s="61" t="s">
        <v>33</v>
      </c>
      <c r="E36" s="59"/>
      <c r="F36" s="59"/>
      <c r="G36" s="59"/>
      <c r="K36" s="49"/>
      <c r="L36" s="48"/>
      <c r="M36" s="50"/>
      <c r="N36" s="51"/>
      <c r="O36" s="48"/>
    </row>
    <row r="37" spans="1:15" s="32" customFormat="1" ht="15.75" x14ac:dyDescent="0.25">
      <c r="A37" s="46"/>
      <c r="B37" s="46"/>
      <c r="C37" s="262"/>
      <c r="D37" s="46"/>
      <c r="E37" s="46"/>
      <c r="F37" s="46"/>
      <c r="G37" s="46"/>
      <c r="H37" s="46"/>
      <c r="I37" s="46"/>
      <c r="J37" s="46"/>
      <c r="K37" s="49"/>
      <c r="L37" s="48"/>
      <c r="M37" s="52"/>
      <c r="N37" s="53"/>
      <c r="O37" s="48"/>
    </row>
    <row r="38" spans="1:15" s="32" customFormat="1" ht="15.75" x14ac:dyDescent="0.25">
      <c r="A38" s="339"/>
      <c r="B38" s="339"/>
      <c r="C38" s="54"/>
      <c r="G38" s="340" t="s">
        <v>236</v>
      </c>
      <c r="H38" s="340"/>
      <c r="I38" s="340"/>
      <c r="J38" s="340"/>
      <c r="K38" s="340"/>
      <c r="L38" s="48"/>
      <c r="M38" s="48"/>
      <c r="N38" s="48"/>
      <c r="O38" s="48"/>
    </row>
    <row r="39" spans="1:15" s="32" customFormat="1" ht="15.75" x14ac:dyDescent="0.25">
      <c r="A39" s="341" t="s">
        <v>37</v>
      </c>
      <c r="B39" s="341"/>
      <c r="C39" s="341"/>
      <c r="D39" s="341"/>
      <c r="E39" s="341"/>
      <c r="F39" s="341"/>
      <c r="G39" s="341" t="s">
        <v>47</v>
      </c>
      <c r="H39" s="341"/>
      <c r="I39" s="341"/>
      <c r="J39" s="341"/>
      <c r="K39" s="341"/>
      <c r="L39" s="48"/>
      <c r="M39" s="48"/>
      <c r="N39" s="48"/>
      <c r="O39" s="48"/>
    </row>
    <row r="40" spans="1:15" s="32" customFormat="1" ht="16.5" x14ac:dyDescent="0.25">
      <c r="A40" s="54"/>
      <c r="B40" s="54"/>
      <c r="C40" s="54"/>
      <c r="G40" s="342" t="s">
        <v>36</v>
      </c>
      <c r="H40" s="342"/>
      <c r="I40" s="342"/>
      <c r="J40" s="342"/>
      <c r="K40" s="342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4"/>
      <c r="B43" s="54"/>
      <c r="C43" s="54"/>
      <c r="G43" s="54"/>
      <c r="H43" s="54"/>
      <c r="I43" s="54"/>
      <c r="J43" s="54"/>
      <c r="K43" s="54"/>
    </row>
    <row r="44" spans="1:15" s="32" customFormat="1" ht="15.75" x14ac:dyDescent="0.25">
      <c r="A44" s="54"/>
      <c r="B44" s="54"/>
      <c r="C44" s="54"/>
      <c r="G44" s="54"/>
      <c r="H44" s="54"/>
      <c r="I44" s="54"/>
      <c r="J44" s="54"/>
      <c r="K44" s="54"/>
    </row>
    <row r="45" spans="1:15" s="32" customFormat="1" ht="15.75" x14ac:dyDescent="0.25">
      <c r="A45" s="55"/>
      <c r="B45" s="54"/>
      <c r="C45" s="55"/>
      <c r="G45" s="55"/>
      <c r="H45" s="55"/>
      <c r="I45" s="55"/>
      <c r="J45" s="55"/>
      <c r="K45" s="55"/>
    </row>
    <row r="46" spans="1:15" s="32" customFormat="1" ht="18.75" x14ac:dyDescent="0.3">
      <c r="A46" s="338" t="s">
        <v>14</v>
      </c>
      <c r="B46" s="338"/>
      <c r="C46" s="338"/>
      <c r="D46" s="338"/>
      <c r="E46" s="338"/>
      <c r="F46" s="338"/>
      <c r="G46" s="338" t="s">
        <v>13</v>
      </c>
      <c r="H46" s="338"/>
      <c r="I46" s="338"/>
      <c r="J46" s="338"/>
      <c r="K46" s="338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262"/>
      <c r="D48" s="46"/>
      <c r="E48" s="46"/>
      <c r="F48" s="46"/>
      <c r="G48" s="46"/>
      <c r="H48" s="46"/>
      <c r="I48" s="46"/>
      <c r="J48" s="46"/>
      <c r="K48" s="46"/>
    </row>
    <row r="49" spans="1:11" s="32" customFormat="1" ht="15.75" x14ac:dyDescent="0.25">
      <c r="A49" s="46"/>
      <c r="B49" s="46"/>
      <c r="C49" s="46"/>
      <c r="D49" s="46"/>
      <c r="E49" s="46"/>
      <c r="F49" s="46"/>
      <c r="G49" s="46"/>
      <c r="H49" s="46"/>
      <c r="I49" s="56"/>
      <c r="J49" s="46"/>
      <c r="K49" s="46"/>
    </row>
    <row r="50" spans="1:11" s="32" customFormat="1" ht="15.75" x14ac:dyDescent="0.25">
      <c r="A50" s="46"/>
      <c r="B50" s="46"/>
      <c r="C50" s="262"/>
      <c r="D50" s="46"/>
      <c r="E50" s="46"/>
      <c r="F50" s="46"/>
      <c r="G50" s="46"/>
      <c r="H50" s="46"/>
      <c r="I50" s="46"/>
      <c r="J50" s="46"/>
      <c r="K50" s="46"/>
    </row>
    <row r="51" spans="1:11" s="32" customFormat="1" ht="15.75" x14ac:dyDescent="0.25">
      <c r="C51" s="57"/>
    </row>
    <row r="52" spans="1:11" s="32" customFormat="1" ht="15.75" x14ac:dyDescent="0.25">
      <c r="C52" s="57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  <row r="58" spans="1:11" s="19" customFormat="1" ht="15.75" x14ac:dyDescent="0.25">
      <c r="C58" s="21"/>
    </row>
    <row r="59" spans="1:11" s="19" customFormat="1" ht="15.75" x14ac:dyDescent="0.25">
      <c r="C59" s="21"/>
    </row>
    <row r="60" spans="1:11" s="19" customFormat="1" ht="15.75" x14ac:dyDescent="0.25">
      <c r="C60" s="21"/>
    </row>
    <row r="61" spans="1:11" s="19" customFormat="1" ht="15.75" x14ac:dyDescent="0.25">
      <c r="C61" s="21"/>
    </row>
    <row r="62" spans="1:11" s="19" customFormat="1" ht="15.75" x14ac:dyDescent="0.25">
      <c r="C62" s="21"/>
    </row>
    <row r="63" spans="1:11" s="19" customFormat="1" ht="15.75" x14ac:dyDescent="0.25">
      <c r="C63" s="21"/>
    </row>
    <row r="64" spans="1:11" s="19" customFormat="1" ht="15.75" x14ac:dyDescent="0.25">
      <c r="C64" s="21"/>
    </row>
    <row r="65" spans="3:3" s="19" customFormat="1" ht="15.75" x14ac:dyDescent="0.25">
      <c r="C65" s="21"/>
    </row>
    <row r="66" spans="3:3" s="19" customFormat="1" ht="15.75" x14ac:dyDescent="0.25">
      <c r="C66" s="21"/>
    </row>
  </sheetData>
  <mergeCells count="16">
    <mergeCell ref="C19:J32"/>
    <mergeCell ref="A1:F1"/>
    <mergeCell ref="G1:K1"/>
    <mergeCell ref="A2:K2"/>
    <mergeCell ref="E3:F3"/>
    <mergeCell ref="G3:H3"/>
    <mergeCell ref="G40:K40"/>
    <mergeCell ref="A46:F46"/>
    <mergeCell ref="G46:K46"/>
    <mergeCell ref="A33:I33"/>
    <mergeCell ref="A35:B35"/>
    <mergeCell ref="A36:B36"/>
    <mergeCell ref="A38:B38"/>
    <mergeCell ref="G38:K38"/>
    <mergeCell ref="A39:F39"/>
    <mergeCell ref="G39:K39"/>
  </mergeCells>
  <pageMargins left="0.2" right="0.2" top="0.27" bottom="0.3" header="0.3" footer="0.3"/>
  <pageSetup paperSize="9" scale="85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5"/>
  <sheetViews>
    <sheetView workbookViewId="0">
      <selection activeCell="T2" sqref="T2"/>
    </sheetView>
  </sheetViews>
  <sheetFormatPr defaultColWidth="11.5703125" defaultRowHeight="15.75" x14ac:dyDescent="0.25"/>
  <cols>
    <col min="1" max="1" width="4.42578125" style="174" customWidth="1"/>
    <col min="2" max="2" width="22" style="174" hidden="1" customWidth="1"/>
    <col min="3" max="3" width="14" style="175" hidden="1" customWidth="1"/>
    <col min="4" max="4" width="26.140625" style="107" customWidth="1"/>
    <col min="5" max="5" width="16.42578125" style="107" customWidth="1"/>
    <col min="6" max="6" width="9.42578125" style="107" customWidth="1"/>
    <col min="7" max="7" width="8.42578125" style="107" hidden="1" customWidth="1"/>
    <col min="8" max="8" width="8.28515625" style="177" hidden="1" customWidth="1"/>
    <col min="9" max="9" width="8.42578125" style="111" hidden="1" customWidth="1"/>
    <col min="10" max="10" width="8.85546875" style="107" hidden="1" customWidth="1"/>
    <col min="11" max="11" width="10.28515625" style="112" hidden="1" customWidth="1"/>
    <col min="12" max="12" width="7.5703125" style="107" hidden="1" customWidth="1"/>
    <col min="13" max="13" width="15.140625" style="179" hidden="1" customWidth="1"/>
    <col min="14" max="14" width="10.5703125" style="179" customWidth="1"/>
    <col min="15" max="15" width="9.28515625" style="112" customWidth="1"/>
    <col min="16" max="16" width="12.85546875" style="112" customWidth="1"/>
    <col min="17" max="17" width="14" style="180" customWidth="1"/>
    <col min="18" max="227" width="11.5703125" style="107"/>
    <col min="228" max="228" width="6.140625" style="107" customWidth="1"/>
    <col min="229" max="230" width="0" style="107" hidden="1" customWidth="1"/>
    <col min="231" max="231" width="29.140625" style="107" customWidth="1"/>
    <col min="232" max="242" width="0" style="107" hidden="1" customWidth="1"/>
    <col min="243" max="243" width="19.5703125" style="107" customWidth="1"/>
    <col min="244" max="244" width="10.140625" style="107" customWidth="1"/>
    <col min="245" max="251" width="0" style="107" hidden="1" customWidth="1"/>
    <col min="252" max="252" width="10.140625" style="107" customWidth="1"/>
    <col min="253" max="253" width="10" style="107" customWidth="1"/>
    <col min="254" max="254" width="12.7109375" style="107" customWidth="1"/>
    <col min="255" max="255" width="13" style="107" customWidth="1"/>
    <col min="256" max="256" width="28.5703125" style="107" customWidth="1"/>
    <col min="257" max="483" width="11.5703125" style="107"/>
    <col min="484" max="484" width="6.140625" style="107" customWidth="1"/>
    <col min="485" max="486" width="0" style="107" hidden="1" customWidth="1"/>
    <col min="487" max="487" width="29.140625" style="107" customWidth="1"/>
    <col min="488" max="498" width="0" style="107" hidden="1" customWidth="1"/>
    <col min="499" max="499" width="19.5703125" style="107" customWidth="1"/>
    <col min="500" max="500" width="10.140625" style="107" customWidth="1"/>
    <col min="501" max="507" width="0" style="107" hidden="1" customWidth="1"/>
    <col min="508" max="508" width="10.140625" style="107" customWidth="1"/>
    <col min="509" max="509" width="10" style="107" customWidth="1"/>
    <col min="510" max="510" width="12.7109375" style="107" customWidth="1"/>
    <col min="511" max="511" width="13" style="107" customWidth="1"/>
    <col min="512" max="512" width="28.5703125" style="107" customWidth="1"/>
    <col min="513" max="739" width="11.5703125" style="107"/>
    <col min="740" max="740" width="6.140625" style="107" customWidth="1"/>
    <col min="741" max="742" width="0" style="107" hidden="1" customWidth="1"/>
    <col min="743" max="743" width="29.140625" style="107" customWidth="1"/>
    <col min="744" max="754" width="0" style="107" hidden="1" customWidth="1"/>
    <col min="755" max="755" width="19.5703125" style="107" customWidth="1"/>
    <col min="756" max="756" width="10.140625" style="107" customWidth="1"/>
    <col min="757" max="763" width="0" style="107" hidden="1" customWidth="1"/>
    <col min="764" max="764" width="10.140625" style="107" customWidth="1"/>
    <col min="765" max="765" width="10" style="107" customWidth="1"/>
    <col min="766" max="766" width="12.7109375" style="107" customWidth="1"/>
    <col min="767" max="767" width="13" style="107" customWidth="1"/>
    <col min="768" max="768" width="28.5703125" style="107" customWidth="1"/>
    <col min="769" max="995" width="11.5703125" style="107"/>
    <col min="996" max="996" width="6.140625" style="107" customWidth="1"/>
    <col min="997" max="998" width="0" style="107" hidden="1" customWidth="1"/>
    <col min="999" max="999" width="29.140625" style="107" customWidth="1"/>
    <col min="1000" max="1010" width="0" style="107" hidden="1" customWidth="1"/>
    <col min="1011" max="1011" width="19.5703125" style="107" customWidth="1"/>
    <col min="1012" max="1012" width="10.140625" style="107" customWidth="1"/>
    <col min="1013" max="1019" width="0" style="107" hidden="1" customWidth="1"/>
    <col min="1020" max="1020" width="10.140625" style="107" customWidth="1"/>
    <col min="1021" max="1021" width="10" style="107" customWidth="1"/>
    <col min="1022" max="1022" width="12.7109375" style="107" customWidth="1"/>
    <col min="1023" max="1023" width="13" style="107" customWidth="1"/>
    <col min="1024" max="1024" width="28.5703125" style="107" customWidth="1"/>
    <col min="1025" max="1251" width="11.5703125" style="107"/>
    <col min="1252" max="1252" width="6.140625" style="107" customWidth="1"/>
    <col min="1253" max="1254" width="0" style="107" hidden="1" customWidth="1"/>
    <col min="1255" max="1255" width="29.140625" style="107" customWidth="1"/>
    <col min="1256" max="1266" width="0" style="107" hidden="1" customWidth="1"/>
    <col min="1267" max="1267" width="19.5703125" style="107" customWidth="1"/>
    <col min="1268" max="1268" width="10.140625" style="107" customWidth="1"/>
    <col min="1269" max="1275" width="0" style="107" hidden="1" customWidth="1"/>
    <col min="1276" max="1276" width="10.140625" style="107" customWidth="1"/>
    <col min="1277" max="1277" width="10" style="107" customWidth="1"/>
    <col min="1278" max="1278" width="12.7109375" style="107" customWidth="1"/>
    <col min="1279" max="1279" width="13" style="107" customWidth="1"/>
    <col min="1280" max="1280" width="28.5703125" style="107" customWidth="1"/>
    <col min="1281" max="1507" width="11.5703125" style="107"/>
    <col min="1508" max="1508" width="6.140625" style="107" customWidth="1"/>
    <col min="1509" max="1510" width="0" style="107" hidden="1" customWidth="1"/>
    <col min="1511" max="1511" width="29.140625" style="107" customWidth="1"/>
    <col min="1512" max="1522" width="0" style="107" hidden="1" customWidth="1"/>
    <col min="1523" max="1523" width="19.5703125" style="107" customWidth="1"/>
    <col min="1524" max="1524" width="10.140625" style="107" customWidth="1"/>
    <col min="1525" max="1531" width="0" style="107" hidden="1" customWidth="1"/>
    <col min="1532" max="1532" width="10.140625" style="107" customWidth="1"/>
    <col min="1533" max="1533" width="10" style="107" customWidth="1"/>
    <col min="1534" max="1534" width="12.7109375" style="107" customWidth="1"/>
    <col min="1535" max="1535" width="13" style="107" customWidth="1"/>
    <col min="1536" max="1536" width="28.5703125" style="107" customWidth="1"/>
    <col min="1537" max="1763" width="11.5703125" style="107"/>
    <col min="1764" max="1764" width="6.140625" style="107" customWidth="1"/>
    <col min="1765" max="1766" width="0" style="107" hidden="1" customWidth="1"/>
    <col min="1767" max="1767" width="29.140625" style="107" customWidth="1"/>
    <col min="1768" max="1778" width="0" style="107" hidden="1" customWidth="1"/>
    <col min="1779" max="1779" width="19.5703125" style="107" customWidth="1"/>
    <col min="1780" max="1780" width="10.140625" style="107" customWidth="1"/>
    <col min="1781" max="1787" width="0" style="107" hidden="1" customWidth="1"/>
    <col min="1788" max="1788" width="10.140625" style="107" customWidth="1"/>
    <col min="1789" max="1789" width="10" style="107" customWidth="1"/>
    <col min="1790" max="1790" width="12.7109375" style="107" customWidth="1"/>
    <col min="1791" max="1791" width="13" style="107" customWidth="1"/>
    <col min="1792" max="1792" width="28.5703125" style="107" customWidth="1"/>
    <col min="1793" max="2019" width="11.5703125" style="107"/>
    <col min="2020" max="2020" width="6.140625" style="107" customWidth="1"/>
    <col min="2021" max="2022" width="0" style="107" hidden="1" customWidth="1"/>
    <col min="2023" max="2023" width="29.140625" style="107" customWidth="1"/>
    <col min="2024" max="2034" width="0" style="107" hidden="1" customWidth="1"/>
    <col min="2035" max="2035" width="19.5703125" style="107" customWidth="1"/>
    <col min="2036" max="2036" width="10.140625" style="107" customWidth="1"/>
    <col min="2037" max="2043" width="0" style="107" hidden="1" customWidth="1"/>
    <col min="2044" max="2044" width="10.140625" style="107" customWidth="1"/>
    <col min="2045" max="2045" width="10" style="107" customWidth="1"/>
    <col min="2046" max="2046" width="12.7109375" style="107" customWidth="1"/>
    <col min="2047" max="2047" width="13" style="107" customWidth="1"/>
    <col min="2048" max="2048" width="28.5703125" style="107" customWidth="1"/>
    <col min="2049" max="2275" width="11.5703125" style="107"/>
    <col min="2276" max="2276" width="6.140625" style="107" customWidth="1"/>
    <col min="2277" max="2278" width="0" style="107" hidden="1" customWidth="1"/>
    <col min="2279" max="2279" width="29.140625" style="107" customWidth="1"/>
    <col min="2280" max="2290" width="0" style="107" hidden="1" customWidth="1"/>
    <col min="2291" max="2291" width="19.5703125" style="107" customWidth="1"/>
    <col min="2292" max="2292" width="10.140625" style="107" customWidth="1"/>
    <col min="2293" max="2299" width="0" style="107" hidden="1" customWidth="1"/>
    <col min="2300" max="2300" width="10.140625" style="107" customWidth="1"/>
    <col min="2301" max="2301" width="10" style="107" customWidth="1"/>
    <col min="2302" max="2302" width="12.7109375" style="107" customWidth="1"/>
    <col min="2303" max="2303" width="13" style="107" customWidth="1"/>
    <col min="2304" max="2304" width="28.5703125" style="107" customWidth="1"/>
    <col min="2305" max="2531" width="11.5703125" style="107"/>
    <col min="2532" max="2532" width="6.140625" style="107" customWidth="1"/>
    <col min="2533" max="2534" width="0" style="107" hidden="1" customWidth="1"/>
    <col min="2535" max="2535" width="29.140625" style="107" customWidth="1"/>
    <col min="2536" max="2546" width="0" style="107" hidden="1" customWidth="1"/>
    <col min="2547" max="2547" width="19.5703125" style="107" customWidth="1"/>
    <col min="2548" max="2548" width="10.140625" style="107" customWidth="1"/>
    <col min="2549" max="2555" width="0" style="107" hidden="1" customWidth="1"/>
    <col min="2556" max="2556" width="10.140625" style="107" customWidth="1"/>
    <col min="2557" max="2557" width="10" style="107" customWidth="1"/>
    <col min="2558" max="2558" width="12.7109375" style="107" customWidth="1"/>
    <col min="2559" max="2559" width="13" style="107" customWidth="1"/>
    <col min="2560" max="2560" width="28.5703125" style="107" customWidth="1"/>
    <col min="2561" max="2787" width="11.5703125" style="107"/>
    <col min="2788" max="2788" width="6.140625" style="107" customWidth="1"/>
    <col min="2789" max="2790" width="0" style="107" hidden="1" customWidth="1"/>
    <col min="2791" max="2791" width="29.140625" style="107" customWidth="1"/>
    <col min="2792" max="2802" width="0" style="107" hidden="1" customWidth="1"/>
    <col min="2803" max="2803" width="19.5703125" style="107" customWidth="1"/>
    <col min="2804" max="2804" width="10.140625" style="107" customWidth="1"/>
    <col min="2805" max="2811" width="0" style="107" hidden="1" customWidth="1"/>
    <col min="2812" max="2812" width="10.140625" style="107" customWidth="1"/>
    <col min="2813" max="2813" width="10" style="107" customWidth="1"/>
    <col min="2814" max="2814" width="12.7109375" style="107" customWidth="1"/>
    <col min="2815" max="2815" width="13" style="107" customWidth="1"/>
    <col min="2816" max="2816" width="28.5703125" style="107" customWidth="1"/>
    <col min="2817" max="3043" width="11.5703125" style="107"/>
    <col min="3044" max="3044" width="6.140625" style="107" customWidth="1"/>
    <col min="3045" max="3046" width="0" style="107" hidden="1" customWidth="1"/>
    <col min="3047" max="3047" width="29.140625" style="107" customWidth="1"/>
    <col min="3048" max="3058" width="0" style="107" hidden="1" customWidth="1"/>
    <col min="3059" max="3059" width="19.5703125" style="107" customWidth="1"/>
    <col min="3060" max="3060" width="10.140625" style="107" customWidth="1"/>
    <col min="3061" max="3067" width="0" style="107" hidden="1" customWidth="1"/>
    <col min="3068" max="3068" width="10.140625" style="107" customWidth="1"/>
    <col min="3069" max="3069" width="10" style="107" customWidth="1"/>
    <col min="3070" max="3070" width="12.7109375" style="107" customWidth="1"/>
    <col min="3071" max="3071" width="13" style="107" customWidth="1"/>
    <col min="3072" max="3072" width="28.5703125" style="107" customWidth="1"/>
    <col min="3073" max="3299" width="11.5703125" style="107"/>
    <col min="3300" max="3300" width="6.140625" style="107" customWidth="1"/>
    <col min="3301" max="3302" width="0" style="107" hidden="1" customWidth="1"/>
    <col min="3303" max="3303" width="29.140625" style="107" customWidth="1"/>
    <col min="3304" max="3314" width="0" style="107" hidden="1" customWidth="1"/>
    <col min="3315" max="3315" width="19.5703125" style="107" customWidth="1"/>
    <col min="3316" max="3316" width="10.140625" style="107" customWidth="1"/>
    <col min="3317" max="3323" width="0" style="107" hidden="1" customWidth="1"/>
    <col min="3324" max="3324" width="10.140625" style="107" customWidth="1"/>
    <col min="3325" max="3325" width="10" style="107" customWidth="1"/>
    <col min="3326" max="3326" width="12.7109375" style="107" customWidth="1"/>
    <col min="3327" max="3327" width="13" style="107" customWidth="1"/>
    <col min="3328" max="3328" width="28.5703125" style="107" customWidth="1"/>
    <col min="3329" max="3555" width="11.5703125" style="107"/>
    <col min="3556" max="3556" width="6.140625" style="107" customWidth="1"/>
    <col min="3557" max="3558" width="0" style="107" hidden="1" customWidth="1"/>
    <col min="3559" max="3559" width="29.140625" style="107" customWidth="1"/>
    <col min="3560" max="3570" width="0" style="107" hidden="1" customWidth="1"/>
    <col min="3571" max="3571" width="19.5703125" style="107" customWidth="1"/>
    <col min="3572" max="3572" width="10.140625" style="107" customWidth="1"/>
    <col min="3573" max="3579" width="0" style="107" hidden="1" customWidth="1"/>
    <col min="3580" max="3580" width="10.140625" style="107" customWidth="1"/>
    <col min="3581" max="3581" width="10" style="107" customWidth="1"/>
    <col min="3582" max="3582" width="12.7109375" style="107" customWidth="1"/>
    <col min="3583" max="3583" width="13" style="107" customWidth="1"/>
    <col min="3584" max="3584" width="28.5703125" style="107" customWidth="1"/>
    <col min="3585" max="3811" width="11.5703125" style="107"/>
    <col min="3812" max="3812" width="6.140625" style="107" customWidth="1"/>
    <col min="3813" max="3814" width="0" style="107" hidden="1" customWidth="1"/>
    <col min="3815" max="3815" width="29.140625" style="107" customWidth="1"/>
    <col min="3816" max="3826" width="0" style="107" hidden="1" customWidth="1"/>
    <col min="3827" max="3827" width="19.5703125" style="107" customWidth="1"/>
    <col min="3828" max="3828" width="10.140625" style="107" customWidth="1"/>
    <col min="3829" max="3835" width="0" style="107" hidden="1" customWidth="1"/>
    <col min="3836" max="3836" width="10.140625" style="107" customWidth="1"/>
    <col min="3837" max="3837" width="10" style="107" customWidth="1"/>
    <col min="3838" max="3838" width="12.7109375" style="107" customWidth="1"/>
    <col min="3839" max="3839" width="13" style="107" customWidth="1"/>
    <col min="3840" max="3840" width="28.5703125" style="107" customWidth="1"/>
    <col min="3841" max="4067" width="11.5703125" style="107"/>
    <col min="4068" max="4068" width="6.140625" style="107" customWidth="1"/>
    <col min="4069" max="4070" width="0" style="107" hidden="1" customWidth="1"/>
    <col min="4071" max="4071" width="29.140625" style="107" customWidth="1"/>
    <col min="4072" max="4082" width="0" style="107" hidden="1" customWidth="1"/>
    <col min="4083" max="4083" width="19.5703125" style="107" customWidth="1"/>
    <col min="4084" max="4084" width="10.140625" style="107" customWidth="1"/>
    <col min="4085" max="4091" width="0" style="107" hidden="1" customWidth="1"/>
    <col min="4092" max="4092" width="10.140625" style="107" customWidth="1"/>
    <col min="4093" max="4093" width="10" style="107" customWidth="1"/>
    <col min="4094" max="4094" width="12.7109375" style="107" customWidth="1"/>
    <col min="4095" max="4095" width="13" style="107" customWidth="1"/>
    <col min="4096" max="4096" width="28.5703125" style="107" customWidth="1"/>
    <col min="4097" max="4323" width="11.5703125" style="107"/>
    <col min="4324" max="4324" width="6.140625" style="107" customWidth="1"/>
    <col min="4325" max="4326" width="0" style="107" hidden="1" customWidth="1"/>
    <col min="4327" max="4327" width="29.140625" style="107" customWidth="1"/>
    <col min="4328" max="4338" width="0" style="107" hidden="1" customWidth="1"/>
    <col min="4339" max="4339" width="19.5703125" style="107" customWidth="1"/>
    <col min="4340" max="4340" width="10.140625" style="107" customWidth="1"/>
    <col min="4341" max="4347" width="0" style="107" hidden="1" customWidth="1"/>
    <col min="4348" max="4348" width="10.140625" style="107" customWidth="1"/>
    <col min="4349" max="4349" width="10" style="107" customWidth="1"/>
    <col min="4350" max="4350" width="12.7109375" style="107" customWidth="1"/>
    <col min="4351" max="4351" width="13" style="107" customWidth="1"/>
    <col min="4352" max="4352" width="28.5703125" style="107" customWidth="1"/>
    <col min="4353" max="4579" width="11.5703125" style="107"/>
    <col min="4580" max="4580" width="6.140625" style="107" customWidth="1"/>
    <col min="4581" max="4582" width="0" style="107" hidden="1" customWidth="1"/>
    <col min="4583" max="4583" width="29.140625" style="107" customWidth="1"/>
    <col min="4584" max="4594" width="0" style="107" hidden="1" customWidth="1"/>
    <col min="4595" max="4595" width="19.5703125" style="107" customWidth="1"/>
    <col min="4596" max="4596" width="10.140625" style="107" customWidth="1"/>
    <col min="4597" max="4603" width="0" style="107" hidden="1" customWidth="1"/>
    <col min="4604" max="4604" width="10.140625" style="107" customWidth="1"/>
    <col min="4605" max="4605" width="10" style="107" customWidth="1"/>
    <col min="4606" max="4606" width="12.7109375" style="107" customWidth="1"/>
    <col min="4607" max="4607" width="13" style="107" customWidth="1"/>
    <col min="4608" max="4608" width="28.5703125" style="107" customWidth="1"/>
    <col min="4609" max="4835" width="11.5703125" style="107"/>
    <col min="4836" max="4836" width="6.140625" style="107" customWidth="1"/>
    <col min="4837" max="4838" width="0" style="107" hidden="1" customWidth="1"/>
    <col min="4839" max="4839" width="29.140625" style="107" customWidth="1"/>
    <col min="4840" max="4850" width="0" style="107" hidden="1" customWidth="1"/>
    <col min="4851" max="4851" width="19.5703125" style="107" customWidth="1"/>
    <col min="4852" max="4852" width="10.140625" style="107" customWidth="1"/>
    <col min="4853" max="4859" width="0" style="107" hidden="1" customWidth="1"/>
    <col min="4860" max="4860" width="10.140625" style="107" customWidth="1"/>
    <col min="4861" max="4861" width="10" style="107" customWidth="1"/>
    <col min="4862" max="4862" width="12.7109375" style="107" customWidth="1"/>
    <col min="4863" max="4863" width="13" style="107" customWidth="1"/>
    <col min="4864" max="4864" width="28.5703125" style="107" customWidth="1"/>
    <col min="4865" max="5091" width="11.5703125" style="107"/>
    <col min="5092" max="5092" width="6.140625" style="107" customWidth="1"/>
    <col min="5093" max="5094" width="0" style="107" hidden="1" customWidth="1"/>
    <col min="5095" max="5095" width="29.140625" style="107" customWidth="1"/>
    <col min="5096" max="5106" width="0" style="107" hidden="1" customWidth="1"/>
    <col min="5107" max="5107" width="19.5703125" style="107" customWidth="1"/>
    <col min="5108" max="5108" width="10.140625" style="107" customWidth="1"/>
    <col min="5109" max="5115" width="0" style="107" hidden="1" customWidth="1"/>
    <col min="5116" max="5116" width="10.140625" style="107" customWidth="1"/>
    <col min="5117" max="5117" width="10" style="107" customWidth="1"/>
    <col min="5118" max="5118" width="12.7109375" style="107" customWidth="1"/>
    <col min="5119" max="5119" width="13" style="107" customWidth="1"/>
    <col min="5120" max="5120" width="28.5703125" style="107" customWidth="1"/>
    <col min="5121" max="5347" width="11.5703125" style="107"/>
    <col min="5348" max="5348" width="6.140625" style="107" customWidth="1"/>
    <col min="5349" max="5350" width="0" style="107" hidden="1" customWidth="1"/>
    <col min="5351" max="5351" width="29.140625" style="107" customWidth="1"/>
    <col min="5352" max="5362" width="0" style="107" hidden="1" customWidth="1"/>
    <col min="5363" max="5363" width="19.5703125" style="107" customWidth="1"/>
    <col min="5364" max="5364" width="10.140625" style="107" customWidth="1"/>
    <col min="5365" max="5371" width="0" style="107" hidden="1" customWidth="1"/>
    <col min="5372" max="5372" width="10.140625" style="107" customWidth="1"/>
    <col min="5373" max="5373" width="10" style="107" customWidth="1"/>
    <col min="5374" max="5374" width="12.7109375" style="107" customWidth="1"/>
    <col min="5375" max="5375" width="13" style="107" customWidth="1"/>
    <col min="5376" max="5376" width="28.5703125" style="107" customWidth="1"/>
    <col min="5377" max="5603" width="11.5703125" style="107"/>
    <col min="5604" max="5604" width="6.140625" style="107" customWidth="1"/>
    <col min="5605" max="5606" width="0" style="107" hidden="1" customWidth="1"/>
    <col min="5607" max="5607" width="29.140625" style="107" customWidth="1"/>
    <col min="5608" max="5618" width="0" style="107" hidden="1" customWidth="1"/>
    <col min="5619" max="5619" width="19.5703125" style="107" customWidth="1"/>
    <col min="5620" max="5620" width="10.140625" style="107" customWidth="1"/>
    <col min="5621" max="5627" width="0" style="107" hidden="1" customWidth="1"/>
    <col min="5628" max="5628" width="10.140625" style="107" customWidth="1"/>
    <col min="5629" max="5629" width="10" style="107" customWidth="1"/>
    <col min="5630" max="5630" width="12.7109375" style="107" customWidth="1"/>
    <col min="5631" max="5631" width="13" style="107" customWidth="1"/>
    <col min="5632" max="5632" width="28.5703125" style="107" customWidth="1"/>
    <col min="5633" max="5859" width="11.5703125" style="107"/>
    <col min="5860" max="5860" width="6.140625" style="107" customWidth="1"/>
    <col min="5861" max="5862" width="0" style="107" hidden="1" customWidth="1"/>
    <col min="5863" max="5863" width="29.140625" style="107" customWidth="1"/>
    <col min="5864" max="5874" width="0" style="107" hidden="1" customWidth="1"/>
    <col min="5875" max="5875" width="19.5703125" style="107" customWidth="1"/>
    <col min="5876" max="5876" width="10.140625" style="107" customWidth="1"/>
    <col min="5877" max="5883" width="0" style="107" hidden="1" customWidth="1"/>
    <col min="5884" max="5884" width="10.140625" style="107" customWidth="1"/>
    <col min="5885" max="5885" width="10" style="107" customWidth="1"/>
    <col min="5886" max="5886" width="12.7109375" style="107" customWidth="1"/>
    <col min="5887" max="5887" width="13" style="107" customWidth="1"/>
    <col min="5888" max="5888" width="28.5703125" style="107" customWidth="1"/>
    <col min="5889" max="6115" width="11.5703125" style="107"/>
    <col min="6116" max="6116" width="6.140625" style="107" customWidth="1"/>
    <col min="6117" max="6118" width="0" style="107" hidden="1" customWidth="1"/>
    <col min="6119" max="6119" width="29.140625" style="107" customWidth="1"/>
    <col min="6120" max="6130" width="0" style="107" hidden="1" customWidth="1"/>
    <col min="6131" max="6131" width="19.5703125" style="107" customWidth="1"/>
    <col min="6132" max="6132" width="10.140625" style="107" customWidth="1"/>
    <col min="6133" max="6139" width="0" style="107" hidden="1" customWidth="1"/>
    <col min="6140" max="6140" width="10.140625" style="107" customWidth="1"/>
    <col min="6141" max="6141" width="10" style="107" customWidth="1"/>
    <col min="6142" max="6142" width="12.7109375" style="107" customWidth="1"/>
    <col min="6143" max="6143" width="13" style="107" customWidth="1"/>
    <col min="6144" max="6144" width="28.5703125" style="107" customWidth="1"/>
    <col min="6145" max="6371" width="11.5703125" style="107"/>
    <col min="6372" max="6372" width="6.140625" style="107" customWidth="1"/>
    <col min="6373" max="6374" width="0" style="107" hidden="1" customWidth="1"/>
    <col min="6375" max="6375" width="29.140625" style="107" customWidth="1"/>
    <col min="6376" max="6386" width="0" style="107" hidden="1" customWidth="1"/>
    <col min="6387" max="6387" width="19.5703125" style="107" customWidth="1"/>
    <col min="6388" max="6388" width="10.140625" style="107" customWidth="1"/>
    <col min="6389" max="6395" width="0" style="107" hidden="1" customWidth="1"/>
    <col min="6396" max="6396" width="10.140625" style="107" customWidth="1"/>
    <col min="6397" max="6397" width="10" style="107" customWidth="1"/>
    <col min="6398" max="6398" width="12.7109375" style="107" customWidth="1"/>
    <col min="6399" max="6399" width="13" style="107" customWidth="1"/>
    <col min="6400" max="6400" width="28.5703125" style="107" customWidth="1"/>
    <col min="6401" max="6627" width="11.5703125" style="107"/>
    <col min="6628" max="6628" width="6.140625" style="107" customWidth="1"/>
    <col min="6629" max="6630" width="0" style="107" hidden="1" customWidth="1"/>
    <col min="6631" max="6631" width="29.140625" style="107" customWidth="1"/>
    <col min="6632" max="6642" width="0" style="107" hidden="1" customWidth="1"/>
    <col min="6643" max="6643" width="19.5703125" style="107" customWidth="1"/>
    <col min="6644" max="6644" width="10.140625" style="107" customWidth="1"/>
    <col min="6645" max="6651" width="0" style="107" hidden="1" customWidth="1"/>
    <col min="6652" max="6652" width="10.140625" style="107" customWidth="1"/>
    <col min="6653" max="6653" width="10" style="107" customWidth="1"/>
    <col min="6654" max="6654" width="12.7109375" style="107" customWidth="1"/>
    <col min="6655" max="6655" width="13" style="107" customWidth="1"/>
    <col min="6656" max="6656" width="28.5703125" style="107" customWidth="1"/>
    <col min="6657" max="6883" width="11.5703125" style="107"/>
    <col min="6884" max="6884" width="6.140625" style="107" customWidth="1"/>
    <col min="6885" max="6886" width="0" style="107" hidden="1" customWidth="1"/>
    <col min="6887" max="6887" width="29.140625" style="107" customWidth="1"/>
    <col min="6888" max="6898" width="0" style="107" hidden="1" customWidth="1"/>
    <col min="6899" max="6899" width="19.5703125" style="107" customWidth="1"/>
    <col min="6900" max="6900" width="10.140625" style="107" customWidth="1"/>
    <col min="6901" max="6907" width="0" style="107" hidden="1" customWidth="1"/>
    <col min="6908" max="6908" width="10.140625" style="107" customWidth="1"/>
    <col min="6909" max="6909" width="10" style="107" customWidth="1"/>
    <col min="6910" max="6910" width="12.7109375" style="107" customWidth="1"/>
    <col min="6911" max="6911" width="13" style="107" customWidth="1"/>
    <col min="6912" max="6912" width="28.5703125" style="107" customWidth="1"/>
    <col min="6913" max="7139" width="11.5703125" style="107"/>
    <col min="7140" max="7140" width="6.140625" style="107" customWidth="1"/>
    <col min="7141" max="7142" width="0" style="107" hidden="1" customWidth="1"/>
    <col min="7143" max="7143" width="29.140625" style="107" customWidth="1"/>
    <col min="7144" max="7154" width="0" style="107" hidden="1" customWidth="1"/>
    <col min="7155" max="7155" width="19.5703125" style="107" customWidth="1"/>
    <col min="7156" max="7156" width="10.140625" style="107" customWidth="1"/>
    <col min="7157" max="7163" width="0" style="107" hidden="1" customWidth="1"/>
    <col min="7164" max="7164" width="10.140625" style="107" customWidth="1"/>
    <col min="7165" max="7165" width="10" style="107" customWidth="1"/>
    <col min="7166" max="7166" width="12.7109375" style="107" customWidth="1"/>
    <col min="7167" max="7167" width="13" style="107" customWidth="1"/>
    <col min="7168" max="7168" width="28.5703125" style="107" customWidth="1"/>
    <col min="7169" max="7395" width="11.5703125" style="107"/>
    <col min="7396" max="7396" width="6.140625" style="107" customWidth="1"/>
    <col min="7397" max="7398" width="0" style="107" hidden="1" customWidth="1"/>
    <col min="7399" max="7399" width="29.140625" style="107" customWidth="1"/>
    <col min="7400" max="7410" width="0" style="107" hidden="1" customWidth="1"/>
    <col min="7411" max="7411" width="19.5703125" style="107" customWidth="1"/>
    <col min="7412" max="7412" width="10.140625" style="107" customWidth="1"/>
    <col min="7413" max="7419" width="0" style="107" hidden="1" customWidth="1"/>
    <col min="7420" max="7420" width="10.140625" style="107" customWidth="1"/>
    <col min="7421" max="7421" width="10" style="107" customWidth="1"/>
    <col min="7422" max="7422" width="12.7109375" style="107" customWidth="1"/>
    <col min="7423" max="7423" width="13" style="107" customWidth="1"/>
    <col min="7424" max="7424" width="28.5703125" style="107" customWidth="1"/>
    <col min="7425" max="7651" width="11.5703125" style="107"/>
    <col min="7652" max="7652" width="6.140625" style="107" customWidth="1"/>
    <col min="7653" max="7654" width="0" style="107" hidden="1" customWidth="1"/>
    <col min="7655" max="7655" width="29.140625" style="107" customWidth="1"/>
    <col min="7656" max="7666" width="0" style="107" hidden="1" customWidth="1"/>
    <col min="7667" max="7667" width="19.5703125" style="107" customWidth="1"/>
    <col min="7668" max="7668" width="10.140625" style="107" customWidth="1"/>
    <col min="7669" max="7675" width="0" style="107" hidden="1" customWidth="1"/>
    <col min="7676" max="7676" width="10.140625" style="107" customWidth="1"/>
    <col min="7677" max="7677" width="10" style="107" customWidth="1"/>
    <col min="7678" max="7678" width="12.7109375" style="107" customWidth="1"/>
    <col min="7679" max="7679" width="13" style="107" customWidth="1"/>
    <col min="7680" max="7680" width="28.5703125" style="107" customWidth="1"/>
    <col min="7681" max="7907" width="11.5703125" style="107"/>
    <col min="7908" max="7908" width="6.140625" style="107" customWidth="1"/>
    <col min="7909" max="7910" width="0" style="107" hidden="1" customWidth="1"/>
    <col min="7911" max="7911" width="29.140625" style="107" customWidth="1"/>
    <col min="7912" max="7922" width="0" style="107" hidden="1" customWidth="1"/>
    <col min="7923" max="7923" width="19.5703125" style="107" customWidth="1"/>
    <col min="7924" max="7924" width="10.140625" style="107" customWidth="1"/>
    <col min="7925" max="7931" width="0" style="107" hidden="1" customWidth="1"/>
    <col min="7932" max="7932" width="10.140625" style="107" customWidth="1"/>
    <col min="7933" max="7933" width="10" style="107" customWidth="1"/>
    <col min="7934" max="7934" width="12.7109375" style="107" customWidth="1"/>
    <col min="7935" max="7935" width="13" style="107" customWidth="1"/>
    <col min="7936" max="7936" width="28.5703125" style="107" customWidth="1"/>
    <col min="7937" max="8163" width="11.5703125" style="107"/>
    <col min="8164" max="8164" width="6.140625" style="107" customWidth="1"/>
    <col min="8165" max="8166" width="0" style="107" hidden="1" customWidth="1"/>
    <col min="8167" max="8167" width="29.140625" style="107" customWidth="1"/>
    <col min="8168" max="8178" width="0" style="107" hidden="1" customWidth="1"/>
    <col min="8179" max="8179" width="19.5703125" style="107" customWidth="1"/>
    <col min="8180" max="8180" width="10.140625" style="107" customWidth="1"/>
    <col min="8181" max="8187" width="0" style="107" hidden="1" customWidth="1"/>
    <col min="8188" max="8188" width="10.140625" style="107" customWidth="1"/>
    <col min="8189" max="8189" width="10" style="107" customWidth="1"/>
    <col min="8190" max="8190" width="12.7109375" style="107" customWidth="1"/>
    <col min="8191" max="8191" width="13" style="107" customWidth="1"/>
    <col min="8192" max="8192" width="28.5703125" style="107" customWidth="1"/>
    <col min="8193" max="8419" width="11.5703125" style="107"/>
    <col min="8420" max="8420" width="6.140625" style="107" customWidth="1"/>
    <col min="8421" max="8422" width="0" style="107" hidden="1" customWidth="1"/>
    <col min="8423" max="8423" width="29.140625" style="107" customWidth="1"/>
    <col min="8424" max="8434" width="0" style="107" hidden="1" customWidth="1"/>
    <col min="8435" max="8435" width="19.5703125" style="107" customWidth="1"/>
    <col min="8436" max="8436" width="10.140625" style="107" customWidth="1"/>
    <col min="8437" max="8443" width="0" style="107" hidden="1" customWidth="1"/>
    <col min="8444" max="8444" width="10.140625" style="107" customWidth="1"/>
    <col min="8445" max="8445" width="10" style="107" customWidth="1"/>
    <col min="8446" max="8446" width="12.7109375" style="107" customWidth="1"/>
    <col min="8447" max="8447" width="13" style="107" customWidth="1"/>
    <col min="8448" max="8448" width="28.5703125" style="107" customWidth="1"/>
    <col min="8449" max="8675" width="11.5703125" style="107"/>
    <col min="8676" max="8676" width="6.140625" style="107" customWidth="1"/>
    <col min="8677" max="8678" width="0" style="107" hidden="1" customWidth="1"/>
    <col min="8679" max="8679" width="29.140625" style="107" customWidth="1"/>
    <col min="8680" max="8690" width="0" style="107" hidden="1" customWidth="1"/>
    <col min="8691" max="8691" width="19.5703125" style="107" customWidth="1"/>
    <col min="8692" max="8692" width="10.140625" style="107" customWidth="1"/>
    <col min="8693" max="8699" width="0" style="107" hidden="1" customWidth="1"/>
    <col min="8700" max="8700" width="10.140625" style="107" customWidth="1"/>
    <col min="8701" max="8701" width="10" style="107" customWidth="1"/>
    <col min="8702" max="8702" width="12.7109375" style="107" customWidth="1"/>
    <col min="8703" max="8703" width="13" style="107" customWidth="1"/>
    <col min="8704" max="8704" width="28.5703125" style="107" customWidth="1"/>
    <col min="8705" max="8931" width="11.5703125" style="107"/>
    <col min="8932" max="8932" width="6.140625" style="107" customWidth="1"/>
    <col min="8933" max="8934" width="0" style="107" hidden="1" customWidth="1"/>
    <col min="8935" max="8935" width="29.140625" style="107" customWidth="1"/>
    <col min="8936" max="8946" width="0" style="107" hidden="1" customWidth="1"/>
    <col min="8947" max="8947" width="19.5703125" style="107" customWidth="1"/>
    <col min="8948" max="8948" width="10.140625" style="107" customWidth="1"/>
    <col min="8949" max="8955" width="0" style="107" hidden="1" customWidth="1"/>
    <col min="8956" max="8956" width="10.140625" style="107" customWidth="1"/>
    <col min="8957" max="8957" width="10" style="107" customWidth="1"/>
    <col min="8958" max="8958" width="12.7109375" style="107" customWidth="1"/>
    <col min="8959" max="8959" width="13" style="107" customWidth="1"/>
    <col min="8960" max="8960" width="28.5703125" style="107" customWidth="1"/>
    <col min="8961" max="9187" width="11.5703125" style="107"/>
    <col min="9188" max="9188" width="6.140625" style="107" customWidth="1"/>
    <col min="9189" max="9190" width="0" style="107" hidden="1" customWidth="1"/>
    <col min="9191" max="9191" width="29.140625" style="107" customWidth="1"/>
    <col min="9192" max="9202" width="0" style="107" hidden="1" customWidth="1"/>
    <col min="9203" max="9203" width="19.5703125" style="107" customWidth="1"/>
    <col min="9204" max="9204" width="10.140625" style="107" customWidth="1"/>
    <col min="9205" max="9211" width="0" style="107" hidden="1" customWidth="1"/>
    <col min="9212" max="9212" width="10.140625" style="107" customWidth="1"/>
    <col min="9213" max="9213" width="10" style="107" customWidth="1"/>
    <col min="9214" max="9214" width="12.7109375" style="107" customWidth="1"/>
    <col min="9215" max="9215" width="13" style="107" customWidth="1"/>
    <col min="9216" max="9216" width="28.5703125" style="107" customWidth="1"/>
    <col min="9217" max="9443" width="11.5703125" style="107"/>
    <col min="9444" max="9444" width="6.140625" style="107" customWidth="1"/>
    <col min="9445" max="9446" width="0" style="107" hidden="1" customWidth="1"/>
    <col min="9447" max="9447" width="29.140625" style="107" customWidth="1"/>
    <col min="9448" max="9458" width="0" style="107" hidden="1" customWidth="1"/>
    <col min="9459" max="9459" width="19.5703125" style="107" customWidth="1"/>
    <col min="9460" max="9460" width="10.140625" style="107" customWidth="1"/>
    <col min="9461" max="9467" width="0" style="107" hidden="1" customWidth="1"/>
    <col min="9468" max="9468" width="10.140625" style="107" customWidth="1"/>
    <col min="9469" max="9469" width="10" style="107" customWidth="1"/>
    <col min="9470" max="9470" width="12.7109375" style="107" customWidth="1"/>
    <col min="9471" max="9471" width="13" style="107" customWidth="1"/>
    <col min="9472" max="9472" width="28.5703125" style="107" customWidth="1"/>
    <col min="9473" max="9699" width="11.5703125" style="107"/>
    <col min="9700" max="9700" width="6.140625" style="107" customWidth="1"/>
    <col min="9701" max="9702" width="0" style="107" hidden="1" customWidth="1"/>
    <col min="9703" max="9703" width="29.140625" style="107" customWidth="1"/>
    <col min="9704" max="9714" width="0" style="107" hidden="1" customWidth="1"/>
    <col min="9715" max="9715" width="19.5703125" style="107" customWidth="1"/>
    <col min="9716" max="9716" width="10.140625" style="107" customWidth="1"/>
    <col min="9717" max="9723" width="0" style="107" hidden="1" customWidth="1"/>
    <col min="9724" max="9724" width="10.140625" style="107" customWidth="1"/>
    <col min="9725" max="9725" width="10" style="107" customWidth="1"/>
    <col min="9726" max="9726" width="12.7109375" style="107" customWidth="1"/>
    <col min="9727" max="9727" width="13" style="107" customWidth="1"/>
    <col min="9728" max="9728" width="28.5703125" style="107" customWidth="1"/>
    <col min="9729" max="9955" width="11.5703125" style="107"/>
    <col min="9956" max="9956" width="6.140625" style="107" customWidth="1"/>
    <col min="9957" max="9958" width="0" style="107" hidden="1" customWidth="1"/>
    <col min="9959" max="9959" width="29.140625" style="107" customWidth="1"/>
    <col min="9960" max="9970" width="0" style="107" hidden="1" customWidth="1"/>
    <col min="9971" max="9971" width="19.5703125" style="107" customWidth="1"/>
    <col min="9972" max="9972" width="10.140625" style="107" customWidth="1"/>
    <col min="9973" max="9979" width="0" style="107" hidden="1" customWidth="1"/>
    <col min="9980" max="9980" width="10.140625" style="107" customWidth="1"/>
    <col min="9981" max="9981" width="10" style="107" customWidth="1"/>
    <col min="9982" max="9982" width="12.7109375" style="107" customWidth="1"/>
    <col min="9983" max="9983" width="13" style="107" customWidth="1"/>
    <col min="9984" max="9984" width="28.5703125" style="107" customWidth="1"/>
    <col min="9985" max="10211" width="11.5703125" style="107"/>
    <col min="10212" max="10212" width="6.140625" style="107" customWidth="1"/>
    <col min="10213" max="10214" width="0" style="107" hidden="1" customWidth="1"/>
    <col min="10215" max="10215" width="29.140625" style="107" customWidth="1"/>
    <col min="10216" max="10226" width="0" style="107" hidden="1" customWidth="1"/>
    <col min="10227" max="10227" width="19.5703125" style="107" customWidth="1"/>
    <col min="10228" max="10228" width="10.140625" style="107" customWidth="1"/>
    <col min="10229" max="10235" width="0" style="107" hidden="1" customWidth="1"/>
    <col min="10236" max="10236" width="10.140625" style="107" customWidth="1"/>
    <col min="10237" max="10237" width="10" style="107" customWidth="1"/>
    <col min="10238" max="10238" width="12.7109375" style="107" customWidth="1"/>
    <col min="10239" max="10239" width="13" style="107" customWidth="1"/>
    <col min="10240" max="10240" width="28.5703125" style="107" customWidth="1"/>
    <col min="10241" max="10467" width="11.5703125" style="107"/>
    <col min="10468" max="10468" width="6.140625" style="107" customWidth="1"/>
    <col min="10469" max="10470" width="0" style="107" hidden="1" customWidth="1"/>
    <col min="10471" max="10471" width="29.140625" style="107" customWidth="1"/>
    <col min="10472" max="10482" width="0" style="107" hidden="1" customWidth="1"/>
    <col min="10483" max="10483" width="19.5703125" style="107" customWidth="1"/>
    <col min="10484" max="10484" width="10.140625" style="107" customWidth="1"/>
    <col min="10485" max="10491" width="0" style="107" hidden="1" customWidth="1"/>
    <col min="10492" max="10492" width="10.140625" style="107" customWidth="1"/>
    <col min="10493" max="10493" width="10" style="107" customWidth="1"/>
    <col min="10494" max="10494" width="12.7109375" style="107" customWidth="1"/>
    <col min="10495" max="10495" width="13" style="107" customWidth="1"/>
    <col min="10496" max="10496" width="28.5703125" style="107" customWidth="1"/>
    <col min="10497" max="10723" width="11.5703125" style="107"/>
    <col min="10724" max="10724" width="6.140625" style="107" customWidth="1"/>
    <col min="10725" max="10726" width="0" style="107" hidden="1" customWidth="1"/>
    <col min="10727" max="10727" width="29.140625" style="107" customWidth="1"/>
    <col min="10728" max="10738" width="0" style="107" hidden="1" customWidth="1"/>
    <col min="10739" max="10739" width="19.5703125" style="107" customWidth="1"/>
    <col min="10740" max="10740" width="10.140625" style="107" customWidth="1"/>
    <col min="10741" max="10747" width="0" style="107" hidden="1" customWidth="1"/>
    <col min="10748" max="10748" width="10.140625" style="107" customWidth="1"/>
    <col min="10749" max="10749" width="10" style="107" customWidth="1"/>
    <col min="10750" max="10750" width="12.7109375" style="107" customWidth="1"/>
    <col min="10751" max="10751" width="13" style="107" customWidth="1"/>
    <col min="10752" max="10752" width="28.5703125" style="107" customWidth="1"/>
    <col min="10753" max="10979" width="11.5703125" style="107"/>
    <col min="10980" max="10980" width="6.140625" style="107" customWidth="1"/>
    <col min="10981" max="10982" width="0" style="107" hidden="1" customWidth="1"/>
    <col min="10983" max="10983" width="29.140625" style="107" customWidth="1"/>
    <col min="10984" max="10994" width="0" style="107" hidden="1" customWidth="1"/>
    <col min="10995" max="10995" width="19.5703125" style="107" customWidth="1"/>
    <col min="10996" max="10996" width="10.140625" style="107" customWidth="1"/>
    <col min="10997" max="11003" width="0" style="107" hidden="1" customWidth="1"/>
    <col min="11004" max="11004" width="10.140625" style="107" customWidth="1"/>
    <col min="11005" max="11005" width="10" style="107" customWidth="1"/>
    <col min="11006" max="11006" width="12.7109375" style="107" customWidth="1"/>
    <col min="11007" max="11007" width="13" style="107" customWidth="1"/>
    <col min="11008" max="11008" width="28.5703125" style="107" customWidth="1"/>
    <col min="11009" max="11235" width="11.5703125" style="107"/>
    <col min="11236" max="11236" width="6.140625" style="107" customWidth="1"/>
    <col min="11237" max="11238" width="0" style="107" hidden="1" customWidth="1"/>
    <col min="11239" max="11239" width="29.140625" style="107" customWidth="1"/>
    <col min="11240" max="11250" width="0" style="107" hidden="1" customWidth="1"/>
    <col min="11251" max="11251" width="19.5703125" style="107" customWidth="1"/>
    <col min="11252" max="11252" width="10.140625" style="107" customWidth="1"/>
    <col min="11253" max="11259" width="0" style="107" hidden="1" customWidth="1"/>
    <col min="11260" max="11260" width="10.140625" style="107" customWidth="1"/>
    <col min="11261" max="11261" width="10" style="107" customWidth="1"/>
    <col min="11262" max="11262" width="12.7109375" style="107" customWidth="1"/>
    <col min="11263" max="11263" width="13" style="107" customWidth="1"/>
    <col min="11264" max="11264" width="28.5703125" style="107" customWidth="1"/>
    <col min="11265" max="11491" width="11.5703125" style="107"/>
    <col min="11492" max="11492" width="6.140625" style="107" customWidth="1"/>
    <col min="11493" max="11494" width="0" style="107" hidden="1" customWidth="1"/>
    <col min="11495" max="11495" width="29.140625" style="107" customWidth="1"/>
    <col min="11496" max="11506" width="0" style="107" hidden="1" customWidth="1"/>
    <col min="11507" max="11507" width="19.5703125" style="107" customWidth="1"/>
    <col min="11508" max="11508" width="10.140625" style="107" customWidth="1"/>
    <col min="11509" max="11515" width="0" style="107" hidden="1" customWidth="1"/>
    <col min="11516" max="11516" width="10.140625" style="107" customWidth="1"/>
    <col min="11517" max="11517" width="10" style="107" customWidth="1"/>
    <col min="11518" max="11518" width="12.7109375" style="107" customWidth="1"/>
    <col min="11519" max="11519" width="13" style="107" customWidth="1"/>
    <col min="11520" max="11520" width="28.5703125" style="107" customWidth="1"/>
    <col min="11521" max="11747" width="11.5703125" style="107"/>
    <col min="11748" max="11748" width="6.140625" style="107" customWidth="1"/>
    <col min="11749" max="11750" width="0" style="107" hidden="1" customWidth="1"/>
    <col min="11751" max="11751" width="29.140625" style="107" customWidth="1"/>
    <col min="11752" max="11762" width="0" style="107" hidden="1" customWidth="1"/>
    <col min="11763" max="11763" width="19.5703125" style="107" customWidth="1"/>
    <col min="11764" max="11764" width="10.140625" style="107" customWidth="1"/>
    <col min="11765" max="11771" width="0" style="107" hidden="1" customWidth="1"/>
    <col min="11772" max="11772" width="10.140625" style="107" customWidth="1"/>
    <col min="11773" max="11773" width="10" style="107" customWidth="1"/>
    <col min="11774" max="11774" width="12.7109375" style="107" customWidth="1"/>
    <col min="11775" max="11775" width="13" style="107" customWidth="1"/>
    <col min="11776" max="11776" width="28.5703125" style="107" customWidth="1"/>
    <col min="11777" max="12003" width="11.5703125" style="107"/>
    <col min="12004" max="12004" width="6.140625" style="107" customWidth="1"/>
    <col min="12005" max="12006" width="0" style="107" hidden="1" customWidth="1"/>
    <col min="12007" max="12007" width="29.140625" style="107" customWidth="1"/>
    <col min="12008" max="12018" width="0" style="107" hidden="1" customWidth="1"/>
    <col min="12019" max="12019" width="19.5703125" style="107" customWidth="1"/>
    <col min="12020" max="12020" width="10.140625" style="107" customWidth="1"/>
    <col min="12021" max="12027" width="0" style="107" hidden="1" customWidth="1"/>
    <col min="12028" max="12028" width="10.140625" style="107" customWidth="1"/>
    <col min="12029" max="12029" width="10" style="107" customWidth="1"/>
    <col min="12030" max="12030" width="12.7109375" style="107" customWidth="1"/>
    <col min="12031" max="12031" width="13" style="107" customWidth="1"/>
    <col min="12032" max="12032" width="28.5703125" style="107" customWidth="1"/>
    <col min="12033" max="12259" width="11.5703125" style="107"/>
    <col min="12260" max="12260" width="6.140625" style="107" customWidth="1"/>
    <col min="12261" max="12262" width="0" style="107" hidden="1" customWidth="1"/>
    <col min="12263" max="12263" width="29.140625" style="107" customWidth="1"/>
    <col min="12264" max="12274" width="0" style="107" hidden="1" customWidth="1"/>
    <col min="12275" max="12275" width="19.5703125" style="107" customWidth="1"/>
    <col min="12276" max="12276" width="10.140625" style="107" customWidth="1"/>
    <col min="12277" max="12283" width="0" style="107" hidden="1" customWidth="1"/>
    <col min="12284" max="12284" width="10.140625" style="107" customWidth="1"/>
    <col min="12285" max="12285" width="10" style="107" customWidth="1"/>
    <col min="12286" max="12286" width="12.7109375" style="107" customWidth="1"/>
    <col min="12287" max="12287" width="13" style="107" customWidth="1"/>
    <col min="12288" max="12288" width="28.5703125" style="107" customWidth="1"/>
    <col min="12289" max="12515" width="11.5703125" style="107"/>
    <col min="12516" max="12516" width="6.140625" style="107" customWidth="1"/>
    <col min="12517" max="12518" width="0" style="107" hidden="1" customWidth="1"/>
    <col min="12519" max="12519" width="29.140625" style="107" customWidth="1"/>
    <col min="12520" max="12530" width="0" style="107" hidden="1" customWidth="1"/>
    <col min="12531" max="12531" width="19.5703125" style="107" customWidth="1"/>
    <col min="12532" max="12532" width="10.140625" style="107" customWidth="1"/>
    <col min="12533" max="12539" width="0" style="107" hidden="1" customWidth="1"/>
    <col min="12540" max="12540" width="10.140625" style="107" customWidth="1"/>
    <col min="12541" max="12541" width="10" style="107" customWidth="1"/>
    <col min="12542" max="12542" width="12.7109375" style="107" customWidth="1"/>
    <col min="12543" max="12543" width="13" style="107" customWidth="1"/>
    <col min="12544" max="12544" width="28.5703125" style="107" customWidth="1"/>
    <col min="12545" max="12771" width="11.5703125" style="107"/>
    <col min="12772" max="12772" width="6.140625" style="107" customWidth="1"/>
    <col min="12773" max="12774" width="0" style="107" hidden="1" customWidth="1"/>
    <col min="12775" max="12775" width="29.140625" style="107" customWidth="1"/>
    <col min="12776" max="12786" width="0" style="107" hidden="1" customWidth="1"/>
    <col min="12787" max="12787" width="19.5703125" style="107" customWidth="1"/>
    <col min="12788" max="12788" width="10.140625" style="107" customWidth="1"/>
    <col min="12789" max="12795" width="0" style="107" hidden="1" customWidth="1"/>
    <col min="12796" max="12796" width="10.140625" style="107" customWidth="1"/>
    <col min="12797" max="12797" width="10" style="107" customWidth="1"/>
    <col min="12798" max="12798" width="12.7109375" style="107" customWidth="1"/>
    <col min="12799" max="12799" width="13" style="107" customWidth="1"/>
    <col min="12800" max="12800" width="28.5703125" style="107" customWidth="1"/>
    <col min="12801" max="13027" width="11.5703125" style="107"/>
    <col min="13028" max="13028" width="6.140625" style="107" customWidth="1"/>
    <col min="13029" max="13030" width="0" style="107" hidden="1" customWidth="1"/>
    <col min="13031" max="13031" width="29.140625" style="107" customWidth="1"/>
    <col min="13032" max="13042" width="0" style="107" hidden="1" customWidth="1"/>
    <col min="13043" max="13043" width="19.5703125" style="107" customWidth="1"/>
    <col min="13044" max="13044" width="10.140625" style="107" customWidth="1"/>
    <col min="13045" max="13051" width="0" style="107" hidden="1" customWidth="1"/>
    <col min="13052" max="13052" width="10.140625" style="107" customWidth="1"/>
    <col min="13053" max="13053" width="10" style="107" customWidth="1"/>
    <col min="13054" max="13054" width="12.7109375" style="107" customWidth="1"/>
    <col min="13055" max="13055" width="13" style="107" customWidth="1"/>
    <col min="13056" max="13056" width="28.5703125" style="107" customWidth="1"/>
    <col min="13057" max="13283" width="11.5703125" style="107"/>
    <col min="13284" max="13284" width="6.140625" style="107" customWidth="1"/>
    <col min="13285" max="13286" width="0" style="107" hidden="1" customWidth="1"/>
    <col min="13287" max="13287" width="29.140625" style="107" customWidth="1"/>
    <col min="13288" max="13298" width="0" style="107" hidden="1" customWidth="1"/>
    <col min="13299" max="13299" width="19.5703125" style="107" customWidth="1"/>
    <col min="13300" max="13300" width="10.140625" style="107" customWidth="1"/>
    <col min="13301" max="13307" width="0" style="107" hidden="1" customWidth="1"/>
    <col min="13308" max="13308" width="10.140625" style="107" customWidth="1"/>
    <col min="13309" max="13309" width="10" style="107" customWidth="1"/>
    <col min="13310" max="13310" width="12.7109375" style="107" customWidth="1"/>
    <col min="13311" max="13311" width="13" style="107" customWidth="1"/>
    <col min="13312" max="13312" width="28.5703125" style="107" customWidth="1"/>
    <col min="13313" max="13539" width="11.5703125" style="107"/>
    <col min="13540" max="13540" width="6.140625" style="107" customWidth="1"/>
    <col min="13541" max="13542" width="0" style="107" hidden="1" customWidth="1"/>
    <col min="13543" max="13543" width="29.140625" style="107" customWidth="1"/>
    <col min="13544" max="13554" width="0" style="107" hidden="1" customWidth="1"/>
    <col min="13555" max="13555" width="19.5703125" style="107" customWidth="1"/>
    <col min="13556" max="13556" width="10.140625" style="107" customWidth="1"/>
    <col min="13557" max="13563" width="0" style="107" hidden="1" customWidth="1"/>
    <col min="13564" max="13564" width="10.140625" style="107" customWidth="1"/>
    <col min="13565" max="13565" width="10" style="107" customWidth="1"/>
    <col min="13566" max="13566" width="12.7109375" style="107" customWidth="1"/>
    <col min="13567" max="13567" width="13" style="107" customWidth="1"/>
    <col min="13568" max="13568" width="28.5703125" style="107" customWidth="1"/>
    <col min="13569" max="13795" width="11.5703125" style="107"/>
    <col min="13796" max="13796" width="6.140625" style="107" customWidth="1"/>
    <col min="13797" max="13798" width="0" style="107" hidden="1" customWidth="1"/>
    <col min="13799" max="13799" width="29.140625" style="107" customWidth="1"/>
    <col min="13800" max="13810" width="0" style="107" hidden="1" customWidth="1"/>
    <col min="13811" max="13811" width="19.5703125" style="107" customWidth="1"/>
    <col min="13812" max="13812" width="10.140625" style="107" customWidth="1"/>
    <col min="13813" max="13819" width="0" style="107" hidden="1" customWidth="1"/>
    <col min="13820" max="13820" width="10.140625" style="107" customWidth="1"/>
    <col min="13821" max="13821" width="10" style="107" customWidth="1"/>
    <col min="13822" max="13822" width="12.7109375" style="107" customWidth="1"/>
    <col min="13823" max="13823" width="13" style="107" customWidth="1"/>
    <col min="13824" max="13824" width="28.5703125" style="107" customWidth="1"/>
    <col min="13825" max="14051" width="11.5703125" style="107"/>
    <col min="14052" max="14052" width="6.140625" style="107" customWidth="1"/>
    <col min="14053" max="14054" width="0" style="107" hidden="1" customWidth="1"/>
    <col min="14055" max="14055" width="29.140625" style="107" customWidth="1"/>
    <col min="14056" max="14066" width="0" style="107" hidden="1" customWidth="1"/>
    <col min="14067" max="14067" width="19.5703125" style="107" customWidth="1"/>
    <col min="14068" max="14068" width="10.140625" style="107" customWidth="1"/>
    <col min="14069" max="14075" width="0" style="107" hidden="1" customWidth="1"/>
    <col min="14076" max="14076" width="10.140625" style="107" customWidth="1"/>
    <col min="14077" max="14077" width="10" style="107" customWidth="1"/>
    <col min="14078" max="14078" width="12.7109375" style="107" customWidth="1"/>
    <col min="14079" max="14079" width="13" style="107" customWidth="1"/>
    <col min="14080" max="14080" width="28.5703125" style="107" customWidth="1"/>
    <col min="14081" max="14307" width="11.5703125" style="107"/>
    <col min="14308" max="14308" width="6.140625" style="107" customWidth="1"/>
    <col min="14309" max="14310" width="0" style="107" hidden="1" customWidth="1"/>
    <col min="14311" max="14311" width="29.140625" style="107" customWidth="1"/>
    <col min="14312" max="14322" width="0" style="107" hidden="1" customWidth="1"/>
    <col min="14323" max="14323" width="19.5703125" style="107" customWidth="1"/>
    <col min="14324" max="14324" width="10.140625" style="107" customWidth="1"/>
    <col min="14325" max="14331" width="0" style="107" hidden="1" customWidth="1"/>
    <col min="14332" max="14332" width="10.140625" style="107" customWidth="1"/>
    <col min="14333" max="14333" width="10" style="107" customWidth="1"/>
    <col min="14334" max="14334" width="12.7109375" style="107" customWidth="1"/>
    <col min="14335" max="14335" width="13" style="107" customWidth="1"/>
    <col min="14336" max="14336" width="28.5703125" style="107" customWidth="1"/>
    <col min="14337" max="14563" width="11.5703125" style="107"/>
    <col min="14564" max="14564" width="6.140625" style="107" customWidth="1"/>
    <col min="14565" max="14566" width="0" style="107" hidden="1" customWidth="1"/>
    <col min="14567" max="14567" width="29.140625" style="107" customWidth="1"/>
    <col min="14568" max="14578" width="0" style="107" hidden="1" customWidth="1"/>
    <col min="14579" max="14579" width="19.5703125" style="107" customWidth="1"/>
    <col min="14580" max="14580" width="10.140625" style="107" customWidth="1"/>
    <col min="14581" max="14587" width="0" style="107" hidden="1" customWidth="1"/>
    <col min="14588" max="14588" width="10.140625" style="107" customWidth="1"/>
    <col min="14589" max="14589" width="10" style="107" customWidth="1"/>
    <col min="14590" max="14590" width="12.7109375" style="107" customWidth="1"/>
    <col min="14591" max="14591" width="13" style="107" customWidth="1"/>
    <col min="14592" max="14592" width="28.5703125" style="107" customWidth="1"/>
    <col min="14593" max="14819" width="11.5703125" style="107"/>
    <col min="14820" max="14820" width="6.140625" style="107" customWidth="1"/>
    <col min="14821" max="14822" width="0" style="107" hidden="1" customWidth="1"/>
    <col min="14823" max="14823" width="29.140625" style="107" customWidth="1"/>
    <col min="14824" max="14834" width="0" style="107" hidden="1" customWidth="1"/>
    <col min="14835" max="14835" width="19.5703125" style="107" customWidth="1"/>
    <col min="14836" max="14836" width="10.140625" style="107" customWidth="1"/>
    <col min="14837" max="14843" width="0" style="107" hidden="1" customWidth="1"/>
    <col min="14844" max="14844" width="10.140625" style="107" customWidth="1"/>
    <col min="14845" max="14845" width="10" style="107" customWidth="1"/>
    <col min="14846" max="14846" width="12.7109375" style="107" customWidth="1"/>
    <col min="14847" max="14847" width="13" style="107" customWidth="1"/>
    <col min="14848" max="14848" width="28.5703125" style="107" customWidth="1"/>
    <col min="14849" max="15075" width="11.5703125" style="107"/>
    <col min="15076" max="15076" width="6.140625" style="107" customWidth="1"/>
    <col min="15077" max="15078" width="0" style="107" hidden="1" customWidth="1"/>
    <col min="15079" max="15079" width="29.140625" style="107" customWidth="1"/>
    <col min="15080" max="15090" width="0" style="107" hidden="1" customWidth="1"/>
    <col min="15091" max="15091" width="19.5703125" style="107" customWidth="1"/>
    <col min="15092" max="15092" width="10.140625" style="107" customWidth="1"/>
    <col min="15093" max="15099" width="0" style="107" hidden="1" customWidth="1"/>
    <col min="15100" max="15100" width="10.140625" style="107" customWidth="1"/>
    <col min="15101" max="15101" width="10" style="107" customWidth="1"/>
    <col min="15102" max="15102" width="12.7109375" style="107" customWidth="1"/>
    <col min="15103" max="15103" width="13" style="107" customWidth="1"/>
    <col min="15104" max="15104" width="28.5703125" style="107" customWidth="1"/>
    <col min="15105" max="15331" width="11.5703125" style="107"/>
    <col min="15332" max="15332" width="6.140625" style="107" customWidth="1"/>
    <col min="15333" max="15334" width="0" style="107" hidden="1" customWidth="1"/>
    <col min="15335" max="15335" width="29.140625" style="107" customWidth="1"/>
    <col min="15336" max="15346" width="0" style="107" hidden="1" customWidth="1"/>
    <col min="15347" max="15347" width="19.5703125" style="107" customWidth="1"/>
    <col min="15348" max="15348" width="10.140625" style="107" customWidth="1"/>
    <col min="15349" max="15355" width="0" style="107" hidden="1" customWidth="1"/>
    <col min="15356" max="15356" width="10.140625" style="107" customWidth="1"/>
    <col min="15357" max="15357" width="10" style="107" customWidth="1"/>
    <col min="15358" max="15358" width="12.7109375" style="107" customWidth="1"/>
    <col min="15359" max="15359" width="13" style="107" customWidth="1"/>
    <col min="15360" max="15360" width="28.5703125" style="107" customWidth="1"/>
    <col min="15361" max="15587" width="11.5703125" style="107"/>
    <col min="15588" max="15588" width="6.140625" style="107" customWidth="1"/>
    <col min="15589" max="15590" width="0" style="107" hidden="1" customWidth="1"/>
    <col min="15591" max="15591" width="29.140625" style="107" customWidth="1"/>
    <col min="15592" max="15602" width="0" style="107" hidden="1" customWidth="1"/>
    <col min="15603" max="15603" width="19.5703125" style="107" customWidth="1"/>
    <col min="15604" max="15604" width="10.140625" style="107" customWidth="1"/>
    <col min="15605" max="15611" width="0" style="107" hidden="1" customWidth="1"/>
    <col min="15612" max="15612" width="10.140625" style="107" customWidth="1"/>
    <col min="15613" max="15613" width="10" style="107" customWidth="1"/>
    <col min="15614" max="15614" width="12.7109375" style="107" customWidth="1"/>
    <col min="15615" max="15615" width="13" style="107" customWidth="1"/>
    <col min="15616" max="15616" width="28.5703125" style="107" customWidth="1"/>
    <col min="15617" max="15843" width="11.5703125" style="107"/>
    <col min="15844" max="15844" width="6.140625" style="107" customWidth="1"/>
    <col min="15845" max="15846" width="0" style="107" hidden="1" customWidth="1"/>
    <col min="15847" max="15847" width="29.140625" style="107" customWidth="1"/>
    <col min="15848" max="15858" width="0" style="107" hidden="1" customWidth="1"/>
    <col min="15859" max="15859" width="19.5703125" style="107" customWidth="1"/>
    <col min="15860" max="15860" width="10.140625" style="107" customWidth="1"/>
    <col min="15861" max="15867" width="0" style="107" hidden="1" customWidth="1"/>
    <col min="15868" max="15868" width="10.140625" style="107" customWidth="1"/>
    <col min="15869" max="15869" width="10" style="107" customWidth="1"/>
    <col min="15870" max="15870" width="12.7109375" style="107" customWidth="1"/>
    <col min="15871" max="15871" width="13" style="107" customWidth="1"/>
    <col min="15872" max="15872" width="28.5703125" style="107" customWidth="1"/>
    <col min="15873" max="16099" width="11.5703125" style="107"/>
    <col min="16100" max="16100" width="6.140625" style="107" customWidth="1"/>
    <col min="16101" max="16102" width="0" style="107" hidden="1" customWidth="1"/>
    <col min="16103" max="16103" width="29.140625" style="107" customWidth="1"/>
    <col min="16104" max="16114" width="0" style="107" hidden="1" customWidth="1"/>
    <col min="16115" max="16115" width="19.5703125" style="107" customWidth="1"/>
    <col min="16116" max="16116" width="10.140625" style="107" customWidth="1"/>
    <col min="16117" max="16123" width="0" style="107" hidden="1" customWidth="1"/>
    <col min="16124" max="16124" width="10.140625" style="107" customWidth="1"/>
    <col min="16125" max="16125" width="10" style="107" customWidth="1"/>
    <col min="16126" max="16126" width="12.7109375" style="107" customWidth="1"/>
    <col min="16127" max="16127" width="13" style="107" customWidth="1"/>
    <col min="16128" max="16128" width="28.5703125" style="107" customWidth="1"/>
    <col min="16129" max="16384" width="11.5703125" style="107"/>
  </cols>
  <sheetData>
    <row r="1" spans="1:17" customFormat="1" ht="75" customHeight="1" x14ac:dyDescent="0.25">
      <c r="A1" s="382" t="s">
        <v>241</v>
      </c>
      <c r="B1" s="355"/>
      <c r="C1" s="355"/>
      <c r="D1" s="355"/>
      <c r="E1" s="355"/>
      <c r="F1" s="100"/>
      <c r="N1" s="356" t="s">
        <v>6</v>
      </c>
      <c r="O1" s="356"/>
      <c r="P1" s="356"/>
      <c r="Q1" s="356"/>
    </row>
    <row r="2" spans="1:17" customFormat="1" ht="72" customHeight="1" x14ac:dyDescent="0.25">
      <c r="A2" s="383" t="s">
        <v>228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</row>
    <row r="3" spans="1:17" ht="18.75" x14ac:dyDescent="0.3">
      <c r="A3" s="101"/>
      <c r="B3" s="101"/>
      <c r="C3" s="102"/>
      <c r="D3" s="103">
        <v>1300000</v>
      </c>
      <c r="E3" s="108"/>
      <c r="F3" s="108"/>
      <c r="G3" s="109"/>
      <c r="H3" s="110"/>
      <c r="L3" s="108"/>
      <c r="M3" s="113"/>
      <c r="N3" s="113"/>
      <c r="O3" s="114"/>
      <c r="P3" s="114"/>
      <c r="Q3" s="115"/>
    </row>
    <row r="4" spans="1:17" s="118" customFormat="1" ht="15.75" customHeight="1" x14ac:dyDescent="0.25">
      <c r="A4" s="377" t="s">
        <v>0</v>
      </c>
      <c r="B4" s="267"/>
      <c r="C4" s="378" t="s">
        <v>81</v>
      </c>
      <c r="D4" s="377" t="s">
        <v>82</v>
      </c>
      <c r="E4" s="374" t="s">
        <v>91</v>
      </c>
      <c r="F4" s="374" t="s">
        <v>92</v>
      </c>
      <c r="G4" s="375" t="s">
        <v>93</v>
      </c>
      <c r="H4" s="375"/>
      <c r="I4" s="375"/>
      <c r="J4" s="375"/>
      <c r="K4" s="375"/>
      <c r="L4" s="375"/>
      <c r="M4" s="375" t="s">
        <v>94</v>
      </c>
      <c r="N4" s="374" t="s">
        <v>95</v>
      </c>
      <c r="O4" s="393" t="s">
        <v>96</v>
      </c>
      <c r="P4" s="375" t="s">
        <v>97</v>
      </c>
      <c r="Q4" s="381" t="s">
        <v>240</v>
      </c>
    </row>
    <row r="5" spans="1:17" s="118" customFormat="1" ht="78.75" x14ac:dyDescent="0.25">
      <c r="A5" s="377"/>
      <c r="B5" s="267"/>
      <c r="C5" s="378"/>
      <c r="D5" s="377"/>
      <c r="E5" s="374"/>
      <c r="F5" s="374"/>
      <c r="G5" s="119" t="s">
        <v>101</v>
      </c>
      <c r="H5" s="120" t="s">
        <v>102</v>
      </c>
      <c r="I5" s="121" t="s">
        <v>103</v>
      </c>
      <c r="J5" s="119" t="s">
        <v>104</v>
      </c>
      <c r="K5" s="122"/>
      <c r="L5" s="266" t="s">
        <v>105</v>
      </c>
      <c r="M5" s="375"/>
      <c r="N5" s="374"/>
      <c r="O5" s="393"/>
      <c r="P5" s="375"/>
      <c r="Q5" s="381"/>
    </row>
    <row r="6" spans="1:17" s="118" customFormat="1" ht="24" hidden="1" x14ac:dyDescent="0.25">
      <c r="A6" s="124">
        <v>1</v>
      </c>
      <c r="B6" s="124"/>
      <c r="C6" s="125">
        <v>2</v>
      </c>
      <c r="D6" s="124">
        <v>2</v>
      </c>
      <c r="E6" s="130">
        <v>3</v>
      </c>
      <c r="F6" s="130" t="s">
        <v>108</v>
      </c>
      <c r="G6" s="129">
        <v>6</v>
      </c>
      <c r="H6" s="131" t="s">
        <v>109</v>
      </c>
      <c r="I6" s="131" t="s">
        <v>109</v>
      </c>
      <c r="J6" s="132">
        <v>7</v>
      </c>
      <c r="K6" s="131" t="s">
        <v>109</v>
      </c>
      <c r="L6" s="124">
        <v>8</v>
      </c>
      <c r="M6" s="133" t="s">
        <v>110</v>
      </c>
      <c r="N6" s="134">
        <v>10</v>
      </c>
      <c r="O6" s="135">
        <v>11</v>
      </c>
      <c r="P6" s="135" t="s">
        <v>111</v>
      </c>
      <c r="Q6" s="80" t="e">
        <f>P6*1%</f>
        <v>#VALUE!</v>
      </c>
    </row>
    <row r="7" spans="1:17" s="153" customFormat="1" ht="31.5" x14ac:dyDescent="0.25">
      <c r="A7" s="76">
        <v>1</v>
      </c>
      <c r="B7" s="77" t="s">
        <v>38</v>
      </c>
      <c r="C7" s="143" t="s">
        <v>121</v>
      </c>
      <c r="D7" s="77" t="s">
        <v>38</v>
      </c>
      <c r="E7" s="251" t="s">
        <v>121</v>
      </c>
      <c r="F7" s="171">
        <v>5.68</v>
      </c>
      <c r="G7" s="146">
        <v>4.9800000000000004</v>
      </c>
      <c r="H7" s="147" t="e">
        <f>J7+L7+#REF!</f>
        <v>#REF!</v>
      </c>
      <c r="I7" s="148"/>
      <c r="J7" s="147">
        <f t="shared" ref="J7:J16" si="0">ROUND(G7*I7/100,4)</f>
        <v>0</v>
      </c>
      <c r="K7" s="149">
        <f t="shared" ref="K7:K16" si="1">G7*I7*$D$3/100</f>
        <v>0</v>
      </c>
      <c r="L7" s="150">
        <v>0.7</v>
      </c>
      <c r="M7" s="151">
        <f t="shared" ref="M7:M16" si="2">F7*$D$3</f>
        <v>7384000</v>
      </c>
      <c r="N7" s="152">
        <v>1.2</v>
      </c>
      <c r="O7" s="151">
        <v>3</v>
      </c>
      <c r="P7" s="242">
        <v>30467520</v>
      </c>
      <c r="Q7" s="80">
        <f>P7*1/100</f>
        <v>304675.20000000001</v>
      </c>
    </row>
    <row r="8" spans="1:17" s="155" customFormat="1" ht="31.5" x14ac:dyDescent="0.25">
      <c r="A8" s="76">
        <v>2</v>
      </c>
      <c r="B8" s="77" t="s">
        <v>13</v>
      </c>
      <c r="C8" s="143" t="s">
        <v>121</v>
      </c>
      <c r="D8" s="77" t="s">
        <v>13</v>
      </c>
      <c r="E8" s="251" t="s">
        <v>121</v>
      </c>
      <c r="F8" s="171">
        <v>5.7283999999999997</v>
      </c>
      <c r="G8" s="146">
        <v>4.9800000000000004</v>
      </c>
      <c r="H8" s="147" t="e">
        <f>J8+L8+#REF!</f>
        <v>#REF!</v>
      </c>
      <c r="I8" s="148">
        <v>7</v>
      </c>
      <c r="J8" s="147">
        <f t="shared" si="0"/>
        <v>0.34860000000000002</v>
      </c>
      <c r="K8" s="149">
        <f t="shared" si="1"/>
        <v>453180</v>
      </c>
      <c r="L8" s="150">
        <v>0.35</v>
      </c>
      <c r="M8" s="151">
        <f t="shared" si="2"/>
        <v>7446920</v>
      </c>
      <c r="N8" s="152">
        <v>1.2</v>
      </c>
      <c r="O8" s="151">
        <v>3</v>
      </c>
      <c r="P8" s="242">
        <v>30727138</v>
      </c>
      <c r="Q8" s="80">
        <f t="shared" ref="Q8:Q15" si="3">P8*1/100</f>
        <v>307271.38</v>
      </c>
    </row>
    <row r="9" spans="1:17" s="153" customFormat="1" ht="31.5" x14ac:dyDescent="0.25">
      <c r="A9" s="76">
        <v>3</v>
      </c>
      <c r="B9" s="77" t="s">
        <v>12</v>
      </c>
      <c r="C9" s="143" t="s">
        <v>121</v>
      </c>
      <c r="D9" s="77" t="s">
        <v>12</v>
      </c>
      <c r="E9" s="251" t="s">
        <v>145</v>
      </c>
      <c r="F9" s="171">
        <v>5.33</v>
      </c>
      <c r="G9" s="146">
        <v>4.8899999999999997</v>
      </c>
      <c r="H9" s="147" t="e">
        <f>J9+L9+#REF!</f>
        <v>#REF!</v>
      </c>
      <c r="I9" s="148">
        <v>9</v>
      </c>
      <c r="J9" s="147">
        <f t="shared" si="0"/>
        <v>0.44009999999999999</v>
      </c>
      <c r="K9" s="160">
        <f t="shared" si="1"/>
        <v>572130</v>
      </c>
      <c r="L9" s="150">
        <v>0.35</v>
      </c>
      <c r="M9" s="151">
        <f t="shared" si="2"/>
        <v>6929000</v>
      </c>
      <c r="N9" s="152">
        <v>1</v>
      </c>
      <c r="O9" s="151">
        <v>3</v>
      </c>
      <c r="P9" s="242">
        <v>22872096</v>
      </c>
      <c r="Q9" s="80">
        <f t="shared" si="3"/>
        <v>228720.96</v>
      </c>
    </row>
    <row r="10" spans="1:17" s="155" customFormat="1" ht="31.5" x14ac:dyDescent="0.25">
      <c r="A10" s="76">
        <v>4</v>
      </c>
      <c r="B10" s="77" t="s">
        <v>15</v>
      </c>
      <c r="C10" s="143" t="s">
        <v>121</v>
      </c>
      <c r="D10" s="77" t="s">
        <v>15</v>
      </c>
      <c r="E10" s="251" t="s">
        <v>145</v>
      </c>
      <c r="F10" s="171">
        <v>4.9000000000000004</v>
      </c>
      <c r="G10" s="146">
        <v>4.6500000000000004</v>
      </c>
      <c r="H10" s="147" t="e">
        <f>J10+L10+#REF!</f>
        <v>#REF!</v>
      </c>
      <c r="I10" s="148"/>
      <c r="J10" s="147">
        <f t="shared" si="0"/>
        <v>0</v>
      </c>
      <c r="K10" s="149">
        <f t="shared" si="1"/>
        <v>0</v>
      </c>
      <c r="L10" s="139">
        <v>0.25</v>
      </c>
      <c r="M10" s="151">
        <f t="shared" si="2"/>
        <v>6370000</v>
      </c>
      <c r="N10" s="152">
        <v>1</v>
      </c>
      <c r="O10" s="151">
        <v>3</v>
      </c>
      <c r="P10" s="242">
        <v>21026880</v>
      </c>
      <c r="Q10" s="80">
        <f t="shared" si="3"/>
        <v>210268.79999999999</v>
      </c>
    </row>
    <row r="11" spans="1:17" s="153" customFormat="1" ht="31.5" x14ac:dyDescent="0.25">
      <c r="A11" s="76">
        <v>5</v>
      </c>
      <c r="B11" s="77" t="s">
        <v>8</v>
      </c>
      <c r="C11" s="143" t="s">
        <v>121</v>
      </c>
      <c r="D11" s="77" t="s">
        <v>8</v>
      </c>
      <c r="E11" s="251" t="s">
        <v>121</v>
      </c>
      <c r="F11" s="171">
        <v>4.67</v>
      </c>
      <c r="G11" s="146">
        <v>4.6500000000000004</v>
      </c>
      <c r="H11" s="147" t="e">
        <f>J11+L11+#REF!</f>
        <v>#REF!</v>
      </c>
      <c r="I11" s="148"/>
      <c r="J11" s="147">
        <f t="shared" si="0"/>
        <v>0</v>
      </c>
      <c r="K11" s="165">
        <f t="shared" si="1"/>
        <v>0</v>
      </c>
      <c r="L11" s="139"/>
      <c r="M11" s="151">
        <f t="shared" si="2"/>
        <v>6071000</v>
      </c>
      <c r="N11" s="152">
        <v>1.2</v>
      </c>
      <c r="O11" s="151">
        <v>3</v>
      </c>
      <c r="P11" s="242">
        <v>25049880</v>
      </c>
      <c r="Q11" s="80">
        <f t="shared" si="3"/>
        <v>250498.8</v>
      </c>
    </row>
    <row r="12" spans="1:17" s="153" customFormat="1" ht="25.5" x14ac:dyDescent="0.25">
      <c r="A12" s="384">
        <v>6</v>
      </c>
      <c r="B12" s="77"/>
      <c r="C12" s="143"/>
      <c r="D12" s="386" t="s">
        <v>11</v>
      </c>
      <c r="E12" s="251" t="s">
        <v>121</v>
      </c>
      <c r="F12" s="171">
        <v>3.66</v>
      </c>
      <c r="G12" s="146"/>
      <c r="H12" s="147"/>
      <c r="I12" s="148"/>
      <c r="J12" s="147"/>
      <c r="K12" s="165"/>
      <c r="L12" s="139"/>
      <c r="M12" s="151"/>
      <c r="N12" s="152">
        <v>1.2</v>
      </c>
      <c r="O12" s="151">
        <v>2</v>
      </c>
      <c r="P12" s="242">
        <v>12797311</v>
      </c>
      <c r="Q12" s="80">
        <f t="shared" si="3"/>
        <v>127973.11</v>
      </c>
    </row>
    <row r="13" spans="1:17" s="153" customFormat="1" ht="31.5" x14ac:dyDescent="0.25">
      <c r="A13" s="385"/>
      <c r="B13" s="77" t="s">
        <v>11</v>
      </c>
      <c r="C13" s="143" t="s">
        <v>121</v>
      </c>
      <c r="D13" s="387"/>
      <c r="E13" s="251" t="s">
        <v>121</v>
      </c>
      <c r="F13" s="171">
        <v>3.99</v>
      </c>
      <c r="G13" s="146">
        <v>3.66</v>
      </c>
      <c r="H13" s="147" t="e">
        <f>J13+L13+#REF!</f>
        <v>#REF!</v>
      </c>
      <c r="I13" s="148"/>
      <c r="J13" s="147">
        <f t="shared" si="0"/>
        <v>0</v>
      </c>
      <c r="K13" s="149">
        <f t="shared" si="1"/>
        <v>0</v>
      </c>
      <c r="L13" s="266"/>
      <c r="M13" s="151">
        <f t="shared" si="2"/>
        <v>5187000</v>
      </c>
      <c r="N13" s="152">
        <v>1.2</v>
      </c>
      <c r="O13" s="151">
        <v>1</v>
      </c>
      <c r="P13" s="242">
        <v>6420708</v>
      </c>
      <c r="Q13" s="80">
        <f t="shared" si="3"/>
        <v>64207.08</v>
      </c>
    </row>
    <row r="14" spans="1:17" s="155" customFormat="1" ht="31.5" x14ac:dyDescent="0.25">
      <c r="A14" s="76">
        <v>7</v>
      </c>
      <c r="B14" s="77" t="s">
        <v>41</v>
      </c>
      <c r="C14" s="143" t="s">
        <v>121</v>
      </c>
      <c r="D14" s="77" t="s">
        <v>41</v>
      </c>
      <c r="E14" s="251" t="s">
        <v>121</v>
      </c>
      <c r="F14" s="171">
        <v>3.66</v>
      </c>
      <c r="G14" s="146">
        <v>4.32</v>
      </c>
      <c r="H14" s="147" t="e">
        <f>J14+L14+#REF!</f>
        <v>#REF!</v>
      </c>
      <c r="I14" s="148"/>
      <c r="J14" s="147">
        <f t="shared" si="0"/>
        <v>0</v>
      </c>
      <c r="K14" s="165">
        <f t="shared" si="1"/>
        <v>0</v>
      </c>
      <c r="L14" s="139">
        <v>0.35</v>
      </c>
      <c r="M14" s="151">
        <f t="shared" si="2"/>
        <v>4758000</v>
      </c>
      <c r="N14" s="152">
        <v>1.2</v>
      </c>
      <c r="O14" s="151">
        <v>3</v>
      </c>
      <c r="P14" s="271">
        <v>19632240</v>
      </c>
      <c r="Q14" s="80">
        <f t="shared" si="3"/>
        <v>196322.4</v>
      </c>
    </row>
    <row r="15" spans="1:17" s="155" customFormat="1" ht="31.5" x14ac:dyDescent="0.25">
      <c r="A15" s="76">
        <v>8</v>
      </c>
      <c r="B15" s="77" t="s">
        <v>61</v>
      </c>
      <c r="C15" s="143" t="s">
        <v>121</v>
      </c>
      <c r="D15" s="77" t="s">
        <v>61</v>
      </c>
      <c r="E15" s="251" t="s">
        <v>121</v>
      </c>
      <c r="F15" s="171">
        <v>3.66</v>
      </c>
      <c r="G15" s="146">
        <v>3</v>
      </c>
      <c r="H15" s="147" t="e">
        <f>J15+L15+#REF!</f>
        <v>#REF!</v>
      </c>
      <c r="I15" s="148"/>
      <c r="J15" s="147">
        <f t="shared" si="0"/>
        <v>0</v>
      </c>
      <c r="K15" s="149">
        <f t="shared" si="1"/>
        <v>0</v>
      </c>
      <c r="L15" s="139">
        <v>0.35</v>
      </c>
      <c r="M15" s="151">
        <f t="shared" si="2"/>
        <v>4758000</v>
      </c>
      <c r="N15" s="152">
        <v>1.2</v>
      </c>
      <c r="O15" s="151">
        <v>3</v>
      </c>
      <c r="P15" s="242">
        <v>19632240</v>
      </c>
      <c r="Q15" s="80">
        <f t="shared" si="3"/>
        <v>196322.4</v>
      </c>
    </row>
    <row r="16" spans="1:17" s="155" customFormat="1" ht="31.5" x14ac:dyDescent="0.25">
      <c r="A16" s="76">
        <v>9</v>
      </c>
      <c r="B16" s="77" t="s">
        <v>14</v>
      </c>
      <c r="C16" s="143" t="s">
        <v>121</v>
      </c>
      <c r="D16" s="77" t="s">
        <v>14</v>
      </c>
      <c r="E16" s="251" t="s">
        <v>121</v>
      </c>
      <c r="F16" s="171">
        <v>3.35</v>
      </c>
      <c r="G16" s="171">
        <v>3.33</v>
      </c>
      <c r="H16" s="147" t="e">
        <f>J16+L16+#REF!</f>
        <v>#REF!</v>
      </c>
      <c r="I16" s="172"/>
      <c r="J16" s="147">
        <f t="shared" si="0"/>
        <v>0</v>
      </c>
      <c r="K16" s="149">
        <f t="shared" si="1"/>
        <v>0</v>
      </c>
      <c r="L16" s="172"/>
      <c r="M16" s="151">
        <f t="shared" si="2"/>
        <v>4355000</v>
      </c>
      <c r="N16" s="152">
        <v>1.2</v>
      </c>
      <c r="O16" s="151">
        <v>3</v>
      </c>
      <c r="P16" s="242">
        <v>18505800</v>
      </c>
      <c r="Q16" s="80">
        <f>P16*1/100</f>
        <v>185058</v>
      </c>
    </row>
    <row r="17" spans="1:17" ht="23.25" customHeight="1" x14ac:dyDescent="0.25">
      <c r="A17" s="370" t="s">
        <v>159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173">
        <f>SUM(Q7:Q16)</f>
        <v>2071318.1300000001</v>
      </c>
    </row>
    <row r="18" spans="1:17" x14ac:dyDescent="0.25">
      <c r="D18" s="84"/>
      <c r="K18" s="178"/>
    </row>
    <row r="19" spans="1:17" ht="15.75" customHeight="1" x14ac:dyDescent="0.25">
      <c r="A19" s="394" t="s">
        <v>44</v>
      </c>
      <c r="B19" s="394"/>
      <c r="C19" s="394"/>
      <c r="D19" s="394"/>
      <c r="E19" s="86">
        <f>Q17*30%</f>
        <v>621395.43900000001</v>
      </c>
      <c r="F19" s="265" t="s">
        <v>33</v>
      </c>
      <c r="K19" s="178"/>
    </row>
    <row r="20" spans="1:17" ht="15.75" customHeight="1" x14ac:dyDescent="0.25">
      <c r="A20" s="394" t="s">
        <v>45</v>
      </c>
      <c r="B20" s="394"/>
      <c r="C20" s="394"/>
      <c r="D20" s="394"/>
      <c r="E20" s="86">
        <f>Q17*70%</f>
        <v>1449922.6910000001</v>
      </c>
      <c r="F20" s="265" t="s">
        <v>33</v>
      </c>
      <c r="K20" s="178"/>
    </row>
    <row r="21" spans="1:17" x14ac:dyDescent="0.25">
      <c r="D21" s="90"/>
      <c r="K21" s="178"/>
    </row>
    <row r="22" spans="1:17" x14ac:dyDescent="0.25">
      <c r="K22" s="178"/>
      <c r="N22" s="369" t="s">
        <v>235</v>
      </c>
      <c r="O22" s="369"/>
      <c r="P22" s="369"/>
      <c r="Q22" s="369"/>
    </row>
    <row r="23" spans="1:17" ht="15.75" customHeight="1" x14ac:dyDescent="0.25">
      <c r="A23" s="366" t="s">
        <v>37</v>
      </c>
      <c r="B23" s="366"/>
      <c r="C23" s="366"/>
      <c r="D23" s="366"/>
      <c r="E23" s="366"/>
      <c r="K23" s="178"/>
      <c r="N23" s="366" t="s">
        <v>47</v>
      </c>
      <c r="O23" s="366"/>
      <c r="P23" s="366"/>
      <c r="Q23" s="366"/>
    </row>
    <row r="24" spans="1:17" ht="16.5" x14ac:dyDescent="0.25">
      <c r="K24" s="178"/>
      <c r="N24" s="367" t="s">
        <v>36</v>
      </c>
      <c r="O24" s="367"/>
      <c r="P24" s="367"/>
      <c r="Q24" s="367"/>
    </row>
    <row r="25" spans="1:17" x14ac:dyDescent="0.25">
      <c r="K25" s="178"/>
    </row>
    <row r="26" spans="1:17" x14ac:dyDescent="0.25">
      <c r="K26" s="178"/>
    </row>
    <row r="27" spans="1:17" x14ac:dyDescent="0.25">
      <c r="K27" s="178"/>
    </row>
    <row r="28" spans="1:17" x14ac:dyDescent="0.25">
      <c r="K28" s="178"/>
    </row>
    <row r="29" spans="1:17" ht="18.75" customHeight="1" x14ac:dyDescent="0.3">
      <c r="A29" s="365" t="s">
        <v>14</v>
      </c>
      <c r="B29" s="365"/>
      <c r="C29" s="365"/>
      <c r="D29" s="365"/>
      <c r="E29" s="365"/>
      <c r="K29" s="178"/>
      <c r="N29" s="365" t="s">
        <v>13</v>
      </c>
      <c r="O29" s="365"/>
      <c r="P29" s="365"/>
      <c r="Q29" s="365"/>
    </row>
    <row r="30" spans="1:17" x14ac:dyDescent="0.25">
      <c r="K30" s="178"/>
    </row>
    <row r="31" spans="1:17" x14ac:dyDescent="0.25">
      <c r="K31" s="178"/>
    </row>
    <row r="32" spans="1:17" x14ac:dyDescent="0.25">
      <c r="D32" s="182"/>
      <c r="K32" s="178"/>
    </row>
    <row r="33" spans="11:11" x14ac:dyDescent="0.25">
      <c r="K33" s="178"/>
    </row>
    <row r="34" spans="11:11" x14ac:dyDescent="0.25">
      <c r="K34" s="178"/>
    </row>
    <row r="35" spans="11:11" x14ac:dyDescent="0.25">
      <c r="K35" s="184"/>
    </row>
  </sheetData>
  <mergeCells count="25">
    <mergeCell ref="G4:L4"/>
    <mergeCell ref="A1:E1"/>
    <mergeCell ref="N1:Q1"/>
    <mergeCell ref="A2:Q2"/>
    <mergeCell ref="A4:A5"/>
    <mergeCell ref="C4:C5"/>
    <mergeCell ref="D4:D5"/>
    <mergeCell ref="E4:E5"/>
    <mergeCell ref="F4:F5"/>
    <mergeCell ref="M4:M5"/>
    <mergeCell ref="N4:N5"/>
    <mergeCell ref="O4:O5"/>
    <mergeCell ref="P4:P5"/>
    <mergeCell ref="Q4:Q5"/>
    <mergeCell ref="A29:E29"/>
    <mergeCell ref="N29:Q29"/>
    <mergeCell ref="A12:A13"/>
    <mergeCell ref="D12:D13"/>
    <mergeCell ref="N22:Q22"/>
    <mergeCell ref="N23:Q23"/>
    <mergeCell ref="N24:Q24"/>
    <mergeCell ref="A17:P17"/>
    <mergeCell ref="A19:D19"/>
    <mergeCell ref="A20:D20"/>
    <mergeCell ref="A23:E23"/>
  </mergeCells>
  <pageMargins left="0.3" right="0.2" top="0.44" bottom="0.3" header="0.45" footer="0.3"/>
  <pageSetup paperSize="9" scale="95"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35"/>
  <sheetViews>
    <sheetView topLeftCell="A2" workbookViewId="0">
      <selection activeCell="A2" sqref="A2:AC2"/>
    </sheetView>
  </sheetViews>
  <sheetFormatPr defaultColWidth="11.5703125" defaultRowHeight="15.75" x14ac:dyDescent="0.25"/>
  <cols>
    <col min="1" max="1" width="6.140625" style="174" customWidth="1"/>
    <col min="2" max="2" width="22" style="174" hidden="1" customWidth="1"/>
    <col min="3" max="3" width="14" style="175" hidden="1" customWidth="1"/>
    <col min="4" max="4" width="22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4.5703125" style="107" hidden="1" customWidth="1"/>
    <col min="16" max="16" width="10.5703125" style="285" customWidth="1"/>
    <col min="17" max="17" width="9.42578125" style="285" customWidth="1"/>
    <col min="18" max="18" width="8.42578125" style="285" hidden="1" customWidth="1"/>
    <col min="19" max="19" width="8.28515625" style="317" hidden="1" customWidth="1"/>
    <col min="20" max="20" width="8.42578125" style="284" hidden="1" customWidth="1"/>
    <col min="21" max="21" width="8.85546875" style="285" hidden="1" customWidth="1"/>
    <col min="22" max="22" width="10.28515625" style="286" hidden="1" customWidth="1"/>
    <col min="23" max="23" width="7.5703125" style="285" hidden="1" customWidth="1"/>
    <col min="24" max="24" width="15.140625" style="319" hidden="1" customWidth="1"/>
    <col min="25" max="25" width="11.28515625" style="319" customWidth="1"/>
    <col min="26" max="26" width="9.140625" style="286" customWidth="1"/>
    <col min="27" max="27" width="12" style="286" hidden="1" customWidth="1"/>
    <col min="28" max="28" width="13.5703125" style="180" customWidth="1"/>
    <col min="29" max="29" width="15.7109375" style="107" customWidth="1"/>
    <col min="30" max="238" width="11.5703125" style="107"/>
    <col min="239" max="239" width="6.140625" style="107" customWidth="1"/>
    <col min="240" max="241" width="0" style="107" hidden="1" customWidth="1"/>
    <col min="242" max="242" width="29.140625" style="107" customWidth="1"/>
    <col min="243" max="253" width="0" style="107" hidden="1" customWidth="1"/>
    <col min="254" max="254" width="19.5703125" style="107" customWidth="1"/>
    <col min="255" max="255" width="10.140625" style="107" customWidth="1"/>
    <col min="256" max="262" width="0" style="107" hidden="1" customWidth="1"/>
    <col min="263" max="263" width="10.140625" style="107" customWidth="1"/>
    <col min="264" max="264" width="10" style="107" customWidth="1"/>
    <col min="265" max="265" width="12.7109375" style="107" customWidth="1"/>
    <col min="266" max="266" width="13" style="107" customWidth="1"/>
    <col min="267" max="267" width="28.5703125" style="107" customWidth="1"/>
    <col min="268" max="494" width="11.5703125" style="107"/>
    <col min="495" max="495" width="6.140625" style="107" customWidth="1"/>
    <col min="496" max="497" width="0" style="107" hidden="1" customWidth="1"/>
    <col min="498" max="498" width="29.140625" style="107" customWidth="1"/>
    <col min="499" max="509" width="0" style="107" hidden="1" customWidth="1"/>
    <col min="510" max="510" width="19.5703125" style="107" customWidth="1"/>
    <col min="511" max="511" width="10.140625" style="107" customWidth="1"/>
    <col min="512" max="518" width="0" style="107" hidden="1" customWidth="1"/>
    <col min="519" max="519" width="10.140625" style="107" customWidth="1"/>
    <col min="520" max="520" width="10" style="107" customWidth="1"/>
    <col min="521" max="521" width="12.7109375" style="107" customWidth="1"/>
    <col min="522" max="522" width="13" style="107" customWidth="1"/>
    <col min="523" max="523" width="28.5703125" style="107" customWidth="1"/>
    <col min="524" max="750" width="11.5703125" style="107"/>
    <col min="751" max="751" width="6.140625" style="107" customWidth="1"/>
    <col min="752" max="753" width="0" style="107" hidden="1" customWidth="1"/>
    <col min="754" max="754" width="29.140625" style="107" customWidth="1"/>
    <col min="755" max="765" width="0" style="107" hidden="1" customWidth="1"/>
    <col min="766" max="766" width="19.5703125" style="107" customWidth="1"/>
    <col min="767" max="767" width="10.140625" style="107" customWidth="1"/>
    <col min="768" max="774" width="0" style="107" hidden="1" customWidth="1"/>
    <col min="775" max="775" width="10.140625" style="107" customWidth="1"/>
    <col min="776" max="776" width="10" style="107" customWidth="1"/>
    <col min="777" max="777" width="12.7109375" style="107" customWidth="1"/>
    <col min="778" max="778" width="13" style="107" customWidth="1"/>
    <col min="779" max="779" width="28.5703125" style="107" customWidth="1"/>
    <col min="780" max="1006" width="11.5703125" style="107"/>
    <col min="1007" max="1007" width="6.140625" style="107" customWidth="1"/>
    <col min="1008" max="1009" width="0" style="107" hidden="1" customWidth="1"/>
    <col min="1010" max="1010" width="29.140625" style="107" customWidth="1"/>
    <col min="1011" max="1021" width="0" style="107" hidden="1" customWidth="1"/>
    <col min="1022" max="1022" width="19.5703125" style="107" customWidth="1"/>
    <col min="1023" max="1023" width="10.140625" style="107" customWidth="1"/>
    <col min="1024" max="1030" width="0" style="107" hidden="1" customWidth="1"/>
    <col min="1031" max="1031" width="10.140625" style="107" customWidth="1"/>
    <col min="1032" max="1032" width="10" style="107" customWidth="1"/>
    <col min="1033" max="1033" width="12.7109375" style="107" customWidth="1"/>
    <col min="1034" max="1034" width="13" style="107" customWidth="1"/>
    <col min="1035" max="1035" width="28.5703125" style="107" customWidth="1"/>
    <col min="1036" max="1262" width="11.5703125" style="107"/>
    <col min="1263" max="1263" width="6.140625" style="107" customWidth="1"/>
    <col min="1264" max="1265" width="0" style="107" hidden="1" customWidth="1"/>
    <col min="1266" max="1266" width="29.140625" style="107" customWidth="1"/>
    <col min="1267" max="1277" width="0" style="107" hidden="1" customWidth="1"/>
    <col min="1278" max="1278" width="19.5703125" style="107" customWidth="1"/>
    <col min="1279" max="1279" width="10.140625" style="107" customWidth="1"/>
    <col min="1280" max="1286" width="0" style="107" hidden="1" customWidth="1"/>
    <col min="1287" max="1287" width="10.140625" style="107" customWidth="1"/>
    <col min="1288" max="1288" width="10" style="107" customWidth="1"/>
    <col min="1289" max="1289" width="12.7109375" style="107" customWidth="1"/>
    <col min="1290" max="1290" width="13" style="107" customWidth="1"/>
    <col min="1291" max="1291" width="28.5703125" style="107" customWidth="1"/>
    <col min="1292" max="1518" width="11.5703125" style="107"/>
    <col min="1519" max="1519" width="6.140625" style="107" customWidth="1"/>
    <col min="1520" max="1521" width="0" style="107" hidden="1" customWidth="1"/>
    <col min="1522" max="1522" width="29.140625" style="107" customWidth="1"/>
    <col min="1523" max="1533" width="0" style="107" hidden="1" customWidth="1"/>
    <col min="1534" max="1534" width="19.5703125" style="107" customWidth="1"/>
    <col min="1535" max="1535" width="10.140625" style="107" customWidth="1"/>
    <col min="1536" max="1542" width="0" style="107" hidden="1" customWidth="1"/>
    <col min="1543" max="1543" width="10.140625" style="107" customWidth="1"/>
    <col min="1544" max="1544" width="10" style="107" customWidth="1"/>
    <col min="1545" max="1545" width="12.7109375" style="107" customWidth="1"/>
    <col min="1546" max="1546" width="13" style="107" customWidth="1"/>
    <col min="1547" max="1547" width="28.5703125" style="107" customWidth="1"/>
    <col min="1548" max="1774" width="11.5703125" style="107"/>
    <col min="1775" max="1775" width="6.140625" style="107" customWidth="1"/>
    <col min="1776" max="1777" width="0" style="107" hidden="1" customWidth="1"/>
    <col min="1778" max="1778" width="29.140625" style="107" customWidth="1"/>
    <col min="1779" max="1789" width="0" style="107" hidden="1" customWidth="1"/>
    <col min="1790" max="1790" width="19.5703125" style="107" customWidth="1"/>
    <col min="1791" max="1791" width="10.140625" style="107" customWidth="1"/>
    <col min="1792" max="1798" width="0" style="107" hidden="1" customWidth="1"/>
    <col min="1799" max="1799" width="10.140625" style="107" customWidth="1"/>
    <col min="1800" max="1800" width="10" style="107" customWidth="1"/>
    <col min="1801" max="1801" width="12.7109375" style="107" customWidth="1"/>
    <col min="1802" max="1802" width="13" style="107" customWidth="1"/>
    <col min="1803" max="1803" width="28.5703125" style="107" customWidth="1"/>
    <col min="1804" max="2030" width="11.5703125" style="107"/>
    <col min="2031" max="2031" width="6.140625" style="107" customWidth="1"/>
    <col min="2032" max="2033" width="0" style="107" hidden="1" customWidth="1"/>
    <col min="2034" max="2034" width="29.140625" style="107" customWidth="1"/>
    <col min="2035" max="2045" width="0" style="107" hidden="1" customWidth="1"/>
    <col min="2046" max="2046" width="19.5703125" style="107" customWidth="1"/>
    <col min="2047" max="2047" width="10.140625" style="107" customWidth="1"/>
    <col min="2048" max="2054" width="0" style="107" hidden="1" customWidth="1"/>
    <col min="2055" max="2055" width="10.140625" style="107" customWidth="1"/>
    <col min="2056" max="2056" width="10" style="107" customWidth="1"/>
    <col min="2057" max="2057" width="12.7109375" style="107" customWidth="1"/>
    <col min="2058" max="2058" width="13" style="107" customWidth="1"/>
    <col min="2059" max="2059" width="28.5703125" style="107" customWidth="1"/>
    <col min="2060" max="2286" width="11.5703125" style="107"/>
    <col min="2287" max="2287" width="6.140625" style="107" customWidth="1"/>
    <col min="2288" max="2289" width="0" style="107" hidden="1" customWidth="1"/>
    <col min="2290" max="2290" width="29.140625" style="107" customWidth="1"/>
    <col min="2291" max="2301" width="0" style="107" hidden="1" customWidth="1"/>
    <col min="2302" max="2302" width="19.5703125" style="107" customWidth="1"/>
    <col min="2303" max="2303" width="10.140625" style="107" customWidth="1"/>
    <col min="2304" max="2310" width="0" style="107" hidden="1" customWidth="1"/>
    <col min="2311" max="2311" width="10.140625" style="107" customWidth="1"/>
    <col min="2312" max="2312" width="10" style="107" customWidth="1"/>
    <col min="2313" max="2313" width="12.7109375" style="107" customWidth="1"/>
    <col min="2314" max="2314" width="13" style="107" customWidth="1"/>
    <col min="2315" max="2315" width="28.5703125" style="107" customWidth="1"/>
    <col min="2316" max="2542" width="11.5703125" style="107"/>
    <col min="2543" max="2543" width="6.140625" style="107" customWidth="1"/>
    <col min="2544" max="2545" width="0" style="107" hidden="1" customWidth="1"/>
    <col min="2546" max="2546" width="29.140625" style="107" customWidth="1"/>
    <col min="2547" max="2557" width="0" style="107" hidden="1" customWidth="1"/>
    <col min="2558" max="2558" width="19.5703125" style="107" customWidth="1"/>
    <col min="2559" max="2559" width="10.140625" style="107" customWidth="1"/>
    <col min="2560" max="2566" width="0" style="107" hidden="1" customWidth="1"/>
    <col min="2567" max="2567" width="10.140625" style="107" customWidth="1"/>
    <col min="2568" max="2568" width="10" style="107" customWidth="1"/>
    <col min="2569" max="2569" width="12.7109375" style="107" customWidth="1"/>
    <col min="2570" max="2570" width="13" style="107" customWidth="1"/>
    <col min="2571" max="2571" width="28.5703125" style="107" customWidth="1"/>
    <col min="2572" max="2798" width="11.5703125" style="107"/>
    <col min="2799" max="2799" width="6.140625" style="107" customWidth="1"/>
    <col min="2800" max="2801" width="0" style="107" hidden="1" customWidth="1"/>
    <col min="2802" max="2802" width="29.140625" style="107" customWidth="1"/>
    <col min="2803" max="2813" width="0" style="107" hidden="1" customWidth="1"/>
    <col min="2814" max="2814" width="19.5703125" style="107" customWidth="1"/>
    <col min="2815" max="2815" width="10.140625" style="107" customWidth="1"/>
    <col min="2816" max="2822" width="0" style="107" hidden="1" customWidth="1"/>
    <col min="2823" max="2823" width="10.140625" style="107" customWidth="1"/>
    <col min="2824" max="2824" width="10" style="107" customWidth="1"/>
    <col min="2825" max="2825" width="12.7109375" style="107" customWidth="1"/>
    <col min="2826" max="2826" width="13" style="107" customWidth="1"/>
    <col min="2827" max="2827" width="28.5703125" style="107" customWidth="1"/>
    <col min="2828" max="3054" width="11.5703125" style="107"/>
    <col min="3055" max="3055" width="6.140625" style="107" customWidth="1"/>
    <col min="3056" max="3057" width="0" style="107" hidden="1" customWidth="1"/>
    <col min="3058" max="3058" width="29.140625" style="107" customWidth="1"/>
    <col min="3059" max="3069" width="0" style="107" hidden="1" customWidth="1"/>
    <col min="3070" max="3070" width="19.5703125" style="107" customWidth="1"/>
    <col min="3071" max="3071" width="10.140625" style="107" customWidth="1"/>
    <col min="3072" max="3078" width="0" style="107" hidden="1" customWidth="1"/>
    <col min="3079" max="3079" width="10.140625" style="107" customWidth="1"/>
    <col min="3080" max="3080" width="10" style="107" customWidth="1"/>
    <col min="3081" max="3081" width="12.7109375" style="107" customWidth="1"/>
    <col min="3082" max="3082" width="13" style="107" customWidth="1"/>
    <col min="3083" max="3083" width="28.5703125" style="107" customWidth="1"/>
    <col min="3084" max="3310" width="11.5703125" style="107"/>
    <col min="3311" max="3311" width="6.140625" style="107" customWidth="1"/>
    <col min="3312" max="3313" width="0" style="107" hidden="1" customWidth="1"/>
    <col min="3314" max="3314" width="29.140625" style="107" customWidth="1"/>
    <col min="3315" max="3325" width="0" style="107" hidden="1" customWidth="1"/>
    <col min="3326" max="3326" width="19.5703125" style="107" customWidth="1"/>
    <col min="3327" max="3327" width="10.140625" style="107" customWidth="1"/>
    <col min="3328" max="3334" width="0" style="107" hidden="1" customWidth="1"/>
    <col min="3335" max="3335" width="10.140625" style="107" customWidth="1"/>
    <col min="3336" max="3336" width="10" style="107" customWidth="1"/>
    <col min="3337" max="3337" width="12.7109375" style="107" customWidth="1"/>
    <col min="3338" max="3338" width="13" style="107" customWidth="1"/>
    <col min="3339" max="3339" width="28.5703125" style="107" customWidth="1"/>
    <col min="3340" max="3566" width="11.5703125" style="107"/>
    <col min="3567" max="3567" width="6.140625" style="107" customWidth="1"/>
    <col min="3568" max="3569" width="0" style="107" hidden="1" customWidth="1"/>
    <col min="3570" max="3570" width="29.140625" style="107" customWidth="1"/>
    <col min="3571" max="3581" width="0" style="107" hidden="1" customWidth="1"/>
    <col min="3582" max="3582" width="19.5703125" style="107" customWidth="1"/>
    <col min="3583" max="3583" width="10.140625" style="107" customWidth="1"/>
    <col min="3584" max="3590" width="0" style="107" hidden="1" customWidth="1"/>
    <col min="3591" max="3591" width="10.140625" style="107" customWidth="1"/>
    <col min="3592" max="3592" width="10" style="107" customWidth="1"/>
    <col min="3593" max="3593" width="12.7109375" style="107" customWidth="1"/>
    <col min="3594" max="3594" width="13" style="107" customWidth="1"/>
    <col min="3595" max="3595" width="28.5703125" style="107" customWidth="1"/>
    <col min="3596" max="3822" width="11.5703125" style="107"/>
    <col min="3823" max="3823" width="6.140625" style="107" customWidth="1"/>
    <col min="3824" max="3825" width="0" style="107" hidden="1" customWidth="1"/>
    <col min="3826" max="3826" width="29.140625" style="107" customWidth="1"/>
    <col min="3827" max="3837" width="0" style="107" hidden="1" customWidth="1"/>
    <col min="3838" max="3838" width="19.5703125" style="107" customWidth="1"/>
    <col min="3839" max="3839" width="10.140625" style="107" customWidth="1"/>
    <col min="3840" max="3846" width="0" style="107" hidden="1" customWidth="1"/>
    <col min="3847" max="3847" width="10.140625" style="107" customWidth="1"/>
    <col min="3848" max="3848" width="10" style="107" customWidth="1"/>
    <col min="3849" max="3849" width="12.7109375" style="107" customWidth="1"/>
    <col min="3850" max="3850" width="13" style="107" customWidth="1"/>
    <col min="3851" max="3851" width="28.5703125" style="107" customWidth="1"/>
    <col min="3852" max="4078" width="11.5703125" style="107"/>
    <col min="4079" max="4079" width="6.140625" style="107" customWidth="1"/>
    <col min="4080" max="4081" width="0" style="107" hidden="1" customWidth="1"/>
    <col min="4082" max="4082" width="29.140625" style="107" customWidth="1"/>
    <col min="4083" max="4093" width="0" style="107" hidden="1" customWidth="1"/>
    <col min="4094" max="4094" width="19.5703125" style="107" customWidth="1"/>
    <col min="4095" max="4095" width="10.140625" style="107" customWidth="1"/>
    <col min="4096" max="4102" width="0" style="107" hidden="1" customWidth="1"/>
    <col min="4103" max="4103" width="10.140625" style="107" customWidth="1"/>
    <col min="4104" max="4104" width="10" style="107" customWidth="1"/>
    <col min="4105" max="4105" width="12.7109375" style="107" customWidth="1"/>
    <col min="4106" max="4106" width="13" style="107" customWidth="1"/>
    <col min="4107" max="4107" width="28.5703125" style="107" customWidth="1"/>
    <col min="4108" max="4334" width="11.5703125" style="107"/>
    <col min="4335" max="4335" width="6.140625" style="107" customWidth="1"/>
    <col min="4336" max="4337" width="0" style="107" hidden="1" customWidth="1"/>
    <col min="4338" max="4338" width="29.140625" style="107" customWidth="1"/>
    <col min="4339" max="4349" width="0" style="107" hidden="1" customWidth="1"/>
    <col min="4350" max="4350" width="19.5703125" style="107" customWidth="1"/>
    <col min="4351" max="4351" width="10.140625" style="107" customWidth="1"/>
    <col min="4352" max="4358" width="0" style="107" hidden="1" customWidth="1"/>
    <col min="4359" max="4359" width="10.140625" style="107" customWidth="1"/>
    <col min="4360" max="4360" width="10" style="107" customWidth="1"/>
    <col min="4361" max="4361" width="12.7109375" style="107" customWidth="1"/>
    <col min="4362" max="4362" width="13" style="107" customWidth="1"/>
    <col min="4363" max="4363" width="28.5703125" style="107" customWidth="1"/>
    <col min="4364" max="4590" width="11.5703125" style="107"/>
    <col min="4591" max="4591" width="6.140625" style="107" customWidth="1"/>
    <col min="4592" max="4593" width="0" style="107" hidden="1" customWidth="1"/>
    <col min="4594" max="4594" width="29.140625" style="107" customWidth="1"/>
    <col min="4595" max="4605" width="0" style="107" hidden="1" customWidth="1"/>
    <col min="4606" max="4606" width="19.5703125" style="107" customWidth="1"/>
    <col min="4607" max="4607" width="10.140625" style="107" customWidth="1"/>
    <col min="4608" max="4614" width="0" style="107" hidden="1" customWidth="1"/>
    <col min="4615" max="4615" width="10.140625" style="107" customWidth="1"/>
    <col min="4616" max="4616" width="10" style="107" customWidth="1"/>
    <col min="4617" max="4617" width="12.7109375" style="107" customWidth="1"/>
    <col min="4618" max="4618" width="13" style="107" customWidth="1"/>
    <col min="4619" max="4619" width="28.5703125" style="107" customWidth="1"/>
    <col min="4620" max="4846" width="11.5703125" style="107"/>
    <col min="4847" max="4847" width="6.140625" style="107" customWidth="1"/>
    <col min="4848" max="4849" width="0" style="107" hidden="1" customWidth="1"/>
    <col min="4850" max="4850" width="29.140625" style="107" customWidth="1"/>
    <col min="4851" max="4861" width="0" style="107" hidden="1" customWidth="1"/>
    <col min="4862" max="4862" width="19.5703125" style="107" customWidth="1"/>
    <col min="4863" max="4863" width="10.140625" style="107" customWidth="1"/>
    <col min="4864" max="4870" width="0" style="107" hidden="1" customWidth="1"/>
    <col min="4871" max="4871" width="10.140625" style="107" customWidth="1"/>
    <col min="4872" max="4872" width="10" style="107" customWidth="1"/>
    <col min="4873" max="4873" width="12.7109375" style="107" customWidth="1"/>
    <col min="4874" max="4874" width="13" style="107" customWidth="1"/>
    <col min="4875" max="4875" width="28.5703125" style="107" customWidth="1"/>
    <col min="4876" max="5102" width="11.5703125" style="107"/>
    <col min="5103" max="5103" width="6.140625" style="107" customWidth="1"/>
    <col min="5104" max="5105" width="0" style="107" hidden="1" customWidth="1"/>
    <col min="5106" max="5106" width="29.140625" style="107" customWidth="1"/>
    <col min="5107" max="5117" width="0" style="107" hidden="1" customWidth="1"/>
    <col min="5118" max="5118" width="19.5703125" style="107" customWidth="1"/>
    <col min="5119" max="5119" width="10.140625" style="107" customWidth="1"/>
    <col min="5120" max="5126" width="0" style="107" hidden="1" customWidth="1"/>
    <col min="5127" max="5127" width="10.140625" style="107" customWidth="1"/>
    <col min="5128" max="5128" width="10" style="107" customWidth="1"/>
    <col min="5129" max="5129" width="12.7109375" style="107" customWidth="1"/>
    <col min="5130" max="5130" width="13" style="107" customWidth="1"/>
    <col min="5131" max="5131" width="28.5703125" style="107" customWidth="1"/>
    <col min="5132" max="5358" width="11.5703125" style="107"/>
    <col min="5359" max="5359" width="6.140625" style="107" customWidth="1"/>
    <col min="5360" max="5361" width="0" style="107" hidden="1" customWidth="1"/>
    <col min="5362" max="5362" width="29.140625" style="107" customWidth="1"/>
    <col min="5363" max="5373" width="0" style="107" hidden="1" customWidth="1"/>
    <col min="5374" max="5374" width="19.5703125" style="107" customWidth="1"/>
    <col min="5375" max="5375" width="10.140625" style="107" customWidth="1"/>
    <col min="5376" max="5382" width="0" style="107" hidden="1" customWidth="1"/>
    <col min="5383" max="5383" width="10.140625" style="107" customWidth="1"/>
    <col min="5384" max="5384" width="10" style="107" customWidth="1"/>
    <col min="5385" max="5385" width="12.7109375" style="107" customWidth="1"/>
    <col min="5386" max="5386" width="13" style="107" customWidth="1"/>
    <col min="5387" max="5387" width="28.5703125" style="107" customWidth="1"/>
    <col min="5388" max="5614" width="11.5703125" style="107"/>
    <col min="5615" max="5615" width="6.140625" style="107" customWidth="1"/>
    <col min="5616" max="5617" width="0" style="107" hidden="1" customWidth="1"/>
    <col min="5618" max="5618" width="29.140625" style="107" customWidth="1"/>
    <col min="5619" max="5629" width="0" style="107" hidden="1" customWidth="1"/>
    <col min="5630" max="5630" width="19.5703125" style="107" customWidth="1"/>
    <col min="5631" max="5631" width="10.140625" style="107" customWidth="1"/>
    <col min="5632" max="5638" width="0" style="107" hidden="1" customWidth="1"/>
    <col min="5639" max="5639" width="10.140625" style="107" customWidth="1"/>
    <col min="5640" max="5640" width="10" style="107" customWidth="1"/>
    <col min="5641" max="5641" width="12.7109375" style="107" customWidth="1"/>
    <col min="5642" max="5642" width="13" style="107" customWidth="1"/>
    <col min="5643" max="5643" width="28.5703125" style="107" customWidth="1"/>
    <col min="5644" max="5870" width="11.5703125" style="107"/>
    <col min="5871" max="5871" width="6.140625" style="107" customWidth="1"/>
    <col min="5872" max="5873" width="0" style="107" hidden="1" customWidth="1"/>
    <col min="5874" max="5874" width="29.140625" style="107" customWidth="1"/>
    <col min="5875" max="5885" width="0" style="107" hidden="1" customWidth="1"/>
    <col min="5886" max="5886" width="19.5703125" style="107" customWidth="1"/>
    <col min="5887" max="5887" width="10.140625" style="107" customWidth="1"/>
    <col min="5888" max="5894" width="0" style="107" hidden="1" customWidth="1"/>
    <col min="5895" max="5895" width="10.140625" style="107" customWidth="1"/>
    <col min="5896" max="5896" width="10" style="107" customWidth="1"/>
    <col min="5897" max="5897" width="12.7109375" style="107" customWidth="1"/>
    <col min="5898" max="5898" width="13" style="107" customWidth="1"/>
    <col min="5899" max="5899" width="28.5703125" style="107" customWidth="1"/>
    <col min="5900" max="6126" width="11.5703125" style="107"/>
    <col min="6127" max="6127" width="6.140625" style="107" customWidth="1"/>
    <col min="6128" max="6129" width="0" style="107" hidden="1" customWidth="1"/>
    <col min="6130" max="6130" width="29.140625" style="107" customWidth="1"/>
    <col min="6131" max="6141" width="0" style="107" hidden="1" customWidth="1"/>
    <col min="6142" max="6142" width="19.5703125" style="107" customWidth="1"/>
    <col min="6143" max="6143" width="10.140625" style="107" customWidth="1"/>
    <col min="6144" max="6150" width="0" style="107" hidden="1" customWidth="1"/>
    <col min="6151" max="6151" width="10.140625" style="107" customWidth="1"/>
    <col min="6152" max="6152" width="10" style="107" customWidth="1"/>
    <col min="6153" max="6153" width="12.7109375" style="107" customWidth="1"/>
    <col min="6154" max="6154" width="13" style="107" customWidth="1"/>
    <col min="6155" max="6155" width="28.5703125" style="107" customWidth="1"/>
    <col min="6156" max="6382" width="11.5703125" style="107"/>
    <col min="6383" max="6383" width="6.140625" style="107" customWidth="1"/>
    <col min="6384" max="6385" width="0" style="107" hidden="1" customWidth="1"/>
    <col min="6386" max="6386" width="29.140625" style="107" customWidth="1"/>
    <col min="6387" max="6397" width="0" style="107" hidden="1" customWidth="1"/>
    <col min="6398" max="6398" width="19.5703125" style="107" customWidth="1"/>
    <col min="6399" max="6399" width="10.140625" style="107" customWidth="1"/>
    <col min="6400" max="6406" width="0" style="107" hidden="1" customWidth="1"/>
    <col min="6407" max="6407" width="10.140625" style="107" customWidth="1"/>
    <col min="6408" max="6408" width="10" style="107" customWidth="1"/>
    <col min="6409" max="6409" width="12.7109375" style="107" customWidth="1"/>
    <col min="6410" max="6410" width="13" style="107" customWidth="1"/>
    <col min="6411" max="6411" width="28.5703125" style="107" customWidth="1"/>
    <col min="6412" max="6638" width="11.5703125" style="107"/>
    <col min="6639" max="6639" width="6.140625" style="107" customWidth="1"/>
    <col min="6640" max="6641" width="0" style="107" hidden="1" customWidth="1"/>
    <col min="6642" max="6642" width="29.140625" style="107" customWidth="1"/>
    <col min="6643" max="6653" width="0" style="107" hidden="1" customWidth="1"/>
    <col min="6654" max="6654" width="19.5703125" style="107" customWidth="1"/>
    <col min="6655" max="6655" width="10.140625" style="107" customWidth="1"/>
    <col min="6656" max="6662" width="0" style="107" hidden="1" customWidth="1"/>
    <col min="6663" max="6663" width="10.140625" style="107" customWidth="1"/>
    <col min="6664" max="6664" width="10" style="107" customWidth="1"/>
    <col min="6665" max="6665" width="12.7109375" style="107" customWidth="1"/>
    <col min="6666" max="6666" width="13" style="107" customWidth="1"/>
    <col min="6667" max="6667" width="28.5703125" style="107" customWidth="1"/>
    <col min="6668" max="6894" width="11.5703125" style="107"/>
    <col min="6895" max="6895" width="6.140625" style="107" customWidth="1"/>
    <col min="6896" max="6897" width="0" style="107" hidden="1" customWidth="1"/>
    <col min="6898" max="6898" width="29.140625" style="107" customWidth="1"/>
    <col min="6899" max="6909" width="0" style="107" hidden="1" customWidth="1"/>
    <col min="6910" max="6910" width="19.5703125" style="107" customWidth="1"/>
    <col min="6911" max="6911" width="10.140625" style="107" customWidth="1"/>
    <col min="6912" max="6918" width="0" style="107" hidden="1" customWidth="1"/>
    <col min="6919" max="6919" width="10.140625" style="107" customWidth="1"/>
    <col min="6920" max="6920" width="10" style="107" customWidth="1"/>
    <col min="6921" max="6921" width="12.7109375" style="107" customWidth="1"/>
    <col min="6922" max="6922" width="13" style="107" customWidth="1"/>
    <col min="6923" max="6923" width="28.5703125" style="107" customWidth="1"/>
    <col min="6924" max="7150" width="11.5703125" style="107"/>
    <col min="7151" max="7151" width="6.140625" style="107" customWidth="1"/>
    <col min="7152" max="7153" width="0" style="107" hidden="1" customWidth="1"/>
    <col min="7154" max="7154" width="29.140625" style="107" customWidth="1"/>
    <col min="7155" max="7165" width="0" style="107" hidden="1" customWidth="1"/>
    <col min="7166" max="7166" width="19.5703125" style="107" customWidth="1"/>
    <col min="7167" max="7167" width="10.140625" style="107" customWidth="1"/>
    <col min="7168" max="7174" width="0" style="107" hidden="1" customWidth="1"/>
    <col min="7175" max="7175" width="10.140625" style="107" customWidth="1"/>
    <col min="7176" max="7176" width="10" style="107" customWidth="1"/>
    <col min="7177" max="7177" width="12.7109375" style="107" customWidth="1"/>
    <col min="7178" max="7178" width="13" style="107" customWidth="1"/>
    <col min="7179" max="7179" width="28.5703125" style="107" customWidth="1"/>
    <col min="7180" max="7406" width="11.5703125" style="107"/>
    <col min="7407" max="7407" width="6.140625" style="107" customWidth="1"/>
    <col min="7408" max="7409" width="0" style="107" hidden="1" customWidth="1"/>
    <col min="7410" max="7410" width="29.140625" style="107" customWidth="1"/>
    <col min="7411" max="7421" width="0" style="107" hidden="1" customWidth="1"/>
    <col min="7422" max="7422" width="19.5703125" style="107" customWidth="1"/>
    <col min="7423" max="7423" width="10.140625" style="107" customWidth="1"/>
    <col min="7424" max="7430" width="0" style="107" hidden="1" customWidth="1"/>
    <col min="7431" max="7431" width="10.140625" style="107" customWidth="1"/>
    <col min="7432" max="7432" width="10" style="107" customWidth="1"/>
    <col min="7433" max="7433" width="12.7109375" style="107" customWidth="1"/>
    <col min="7434" max="7434" width="13" style="107" customWidth="1"/>
    <col min="7435" max="7435" width="28.5703125" style="107" customWidth="1"/>
    <col min="7436" max="7662" width="11.5703125" style="107"/>
    <col min="7663" max="7663" width="6.140625" style="107" customWidth="1"/>
    <col min="7664" max="7665" width="0" style="107" hidden="1" customWidth="1"/>
    <col min="7666" max="7666" width="29.140625" style="107" customWidth="1"/>
    <col min="7667" max="7677" width="0" style="107" hidden="1" customWidth="1"/>
    <col min="7678" max="7678" width="19.5703125" style="107" customWidth="1"/>
    <col min="7679" max="7679" width="10.140625" style="107" customWidth="1"/>
    <col min="7680" max="7686" width="0" style="107" hidden="1" customWidth="1"/>
    <col min="7687" max="7687" width="10.140625" style="107" customWidth="1"/>
    <col min="7688" max="7688" width="10" style="107" customWidth="1"/>
    <col min="7689" max="7689" width="12.7109375" style="107" customWidth="1"/>
    <col min="7690" max="7690" width="13" style="107" customWidth="1"/>
    <col min="7691" max="7691" width="28.5703125" style="107" customWidth="1"/>
    <col min="7692" max="7918" width="11.5703125" style="107"/>
    <col min="7919" max="7919" width="6.140625" style="107" customWidth="1"/>
    <col min="7920" max="7921" width="0" style="107" hidden="1" customWidth="1"/>
    <col min="7922" max="7922" width="29.140625" style="107" customWidth="1"/>
    <col min="7923" max="7933" width="0" style="107" hidden="1" customWidth="1"/>
    <col min="7934" max="7934" width="19.5703125" style="107" customWidth="1"/>
    <col min="7935" max="7935" width="10.140625" style="107" customWidth="1"/>
    <col min="7936" max="7942" width="0" style="107" hidden="1" customWidth="1"/>
    <col min="7943" max="7943" width="10.140625" style="107" customWidth="1"/>
    <col min="7944" max="7944" width="10" style="107" customWidth="1"/>
    <col min="7945" max="7945" width="12.7109375" style="107" customWidth="1"/>
    <col min="7946" max="7946" width="13" style="107" customWidth="1"/>
    <col min="7947" max="7947" width="28.5703125" style="107" customWidth="1"/>
    <col min="7948" max="8174" width="11.5703125" style="107"/>
    <col min="8175" max="8175" width="6.140625" style="107" customWidth="1"/>
    <col min="8176" max="8177" width="0" style="107" hidden="1" customWidth="1"/>
    <col min="8178" max="8178" width="29.140625" style="107" customWidth="1"/>
    <col min="8179" max="8189" width="0" style="107" hidden="1" customWidth="1"/>
    <col min="8190" max="8190" width="19.5703125" style="107" customWidth="1"/>
    <col min="8191" max="8191" width="10.140625" style="107" customWidth="1"/>
    <col min="8192" max="8198" width="0" style="107" hidden="1" customWidth="1"/>
    <col min="8199" max="8199" width="10.140625" style="107" customWidth="1"/>
    <col min="8200" max="8200" width="10" style="107" customWidth="1"/>
    <col min="8201" max="8201" width="12.7109375" style="107" customWidth="1"/>
    <col min="8202" max="8202" width="13" style="107" customWidth="1"/>
    <col min="8203" max="8203" width="28.5703125" style="107" customWidth="1"/>
    <col min="8204" max="8430" width="11.5703125" style="107"/>
    <col min="8431" max="8431" width="6.140625" style="107" customWidth="1"/>
    <col min="8432" max="8433" width="0" style="107" hidden="1" customWidth="1"/>
    <col min="8434" max="8434" width="29.140625" style="107" customWidth="1"/>
    <col min="8435" max="8445" width="0" style="107" hidden="1" customWidth="1"/>
    <col min="8446" max="8446" width="19.5703125" style="107" customWidth="1"/>
    <col min="8447" max="8447" width="10.140625" style="107" customWidth="1"/>
    <col min="8448" max="8454" width="0" style="107" hidden="1" customWidth="1"/>
    <col min="8455" max="8455" width="10.140625" style="107" customWidth="1"/>
    <col min="8456" max="8456" width="10" style="107" customWidth="1"/>
    <col min="8457" max="8457" width="12.7109375" style="107" customWidth="1"/>
    <col min="8458" max="8458" width="13" style="107" customWidth="1"/>
    <col min="8459" max="8459" width="28.5703125" style="107" customWidth="1"/>
    <col min="8460" max="8686" width="11.5703125" style="107"/>
    <col min="8687" max="8687" width="6.140625" style="107" customWidth="1"/>
    <col min="8688" max="8689" width="0" style="107" hidden="1" customWidth="1"/>
    <col min="8690" max="8690" width="29.140625" style="107" customWidth="1"/>
    <col min="8691" max="8701" width="0" style="107" hidden="1" customWidth="1"/>
    <col min="8702" max="8702" width="19.5703125" style="107" customWidth="1"/>
    <col min="8703" max="8703" width="10.140625" style="107" customWidth="1"/>
    <col min="8704" max="8710" width="0" style="107" hidden="1" customWidth="1"/>
    <col min="8711" max="8711" width="10.140625" style="107" customWidth="1"/>
    <col min="8712" max="8712" width="10" style="107" customWidth="1"/>
    <col min="8713" max="8713" width="12.7109375" style="107" customWidth="1"/>
    <col min="8714" max="8714" width="13" style="107" customWidth="1"/>
    <col min="8715" max="8715" width="28.5703125" style="107" customWidth="1"/>
    <col min="8716" max="8942" width="11.5703125" style="107"/>
    <col min="8943" max="8943" width="6.140625" style="107" customWidth="1"/>
    <col min="8944" max="8945" width="0" style="107" hidden="1" customWidth="1"/>
    <col min="8946" max="8946" width="29.140625" style="107" customWidth="1"/>
    <col min="8947" max="8957" width="0" style="107" hidden="1" customWidth="1"/>
    <col min="8958" max="8958" width="19.5703125" style="107" customWidth="1"/>
    <col min="8959" max="8959" width="10.140625" style="107" customWidth="1"/>
    <col min="8960" max="8966" width="0" style="107" hidden="1" customWidth="1"/>
    <col min="8967" max="8967" width="10.140625" style="107" customWidth="1"/>
    <col min="8968" max="8968" width="10" style="107" customWidth="1"/>
    <col min="8969" max="8969" width="12.7109375" style="107" customWidth="1"/>
    <col min="8970" max="8970" width="13" style="107" customWidth="1"/>
    <col min="8971" max="8971" width="28.5703125" style="107" customWidth="1"/>
    <col min="8972" max="9198" width="11.5703125" style="107"/>
    <col min="9199" max="9199" width="6.140625" style="107" customWidth="1"/>
    <col min="9200" max="9201" width="0" style="107" hidden="1" customWidth="1"/>
    <col min="9202" max="9202" width="29.140625" style="107" customWidth="1"/>
    <col min="9203" max="9213" width="0" style="107" hidden="1" customWidth="1"/>
    <col min="9214" max="9214" width="19.5703125" style="107" customWidth="1"/>
    <col min="9215" max="9215" width="10.140625" style="107" customWidth="1"/>
    <col min="9216" max="9222" width="0" style="107" hidden="1" customWidth="1"/>
    <col min="9223" max="9223" width="10.140625" style="107" customWidth="1"/>
    <col min="9224" max="9224" width="10" style="107" customWidth="1"/>
    <col min="9225" max="9225" width="12.7109375" style="107" customWidth="1"/>
    <col min="9226" max="9226" width="13" style="107" customWidth="1"/>
    <col min="9227" max="9227" width="28.5703125" style="107" customWidth="1"/>
    <col min="9228" max="9454" width="11.5703125" style="107"/>
    <col min="9455" max="9455" width="6.140625" style="107" customWidth="1"/>
    <col min="9456" max="9457" width="0" style="107" hidden="1" customWidth="1"/>
    <col min="9458" max="9458" width="29.140625" style="107" customWidth="1"/>
    <col min="9459" max="9469" width="0" style="107" hidden="1" customWidth="1"/>
    <col min="9470" max="9470" width="19.5703125" style="107" customWidth="1"/>
    <col min="9471" max="9471" width="10.140625" style="107" customWidth="1"/>
    <col min="9472" max="9478" width="0" style="107" hidden="1" customWidth="1"/>
    <col min="9479" max="9479" width="10.140625" style="107" customWidth="1"/>
    <col min="9480" max="9480" width="10" style="107" customWidth="1"/>
    <col min="9481" max="9481" width="12.7109375" style="107" customWidth="1"/>
    <col min="9482" max="9482" width="13" style="107" customWidth="1"/>
    <col min="9483" max="9483" width="28.5703125" style="107" customWidth="1"/>
    <col min="9484" max="9710" width="11.5703125" style="107"/>
    <col min="9711" max="9711" width="6.140625" style="107" customWidth="1"/>
    <col min="9712" max="9713" width="0" style="107" hidden="1" customWidth="1"/>
    <col min="9714" max="9714" width="29.140625" style="107" customWidth="1"/>
    <col min="9715" max="9725" width="0" style="107" hidden="1" customWidth="1"/>
    <col min="9726" max="9726" width="19.5703125" style="107" customWidth="1"/>
    <col min="9727" max="9727" width="10.140625" style="107" customWidth="1"/>
    <col min="9728" max="9734" width="0" style="107" hidden="1" customWidth="1"/>
    <col min="9735" max="9735" width="10.140625" style="107" customWidth="1"/>
    <col min="9736" max="9736" width="10" style="107" customWidth="1"/>
    <col min="9737" max="9737" width="12.7109375" style="107" customWidth="1"/>
    <col min="9738" max="9738" width="13" style="107" customWidth="1"/>
    <col min="9739" max="9739" width="28.5703125" style="107" customWidth="1"/>
    <col min="9740" max="9966" width="11.5703125" style="107"/>
    <col min="9967" max="9967" width="6.140625" style="107" customWidth="1"/>
    <col min="9968" max="9969" width="0" style="107" hidden="1" customWidth="1"/>
    <col min="9970" max="9970" width="29.140625" style="107" customWidth="1"/>
    <col min="9971" max="9981" width="0" style="107" hidden="1" customWidth="1"/>
    <col min="9982" max="9982" width="19.5703125" style="107" customWidth="1"/>
    <col min="9983" max="9983" width="10.140625" style="107" customWidth="1"/>
    <col min="9984" max="9990" width="0" style="107" hidden="1" customWidth="1"/>
    <col min="9991" max="9991" width="10.140625" style="107" customWidth="1"/>
    <col min="9992" max="9992" width="10" style="107" customWidth="1"/>
    <col min="9993" max="9993" width="12.7109375" style="107" customWidth="1"/>
    <col min="9994" max="9994" width="13" style="107" customWidth="1"/>
    <col min="9995" max="9995" width="28.5703125" style="107" customWidth="1"/>
    <col min="9996" max="10222" width="11.5703125" style="107"/>
    <col min="10223" max="10223" width="6.140625" style="107" customWidth="1"/>
    <col min="10224" max="10225" width="0" style="107" hidden="1" customWidth="1"/>
    <col min="10226" max="10226" width="29.140625" style="107" customWidth="1"/>
    <col min="10227" max="10237" width="0" style="107" hidden="1" customWidth="1"/>
    <col min="10238" max="10238" width="19.5703125" style="107" customWidth="1"/>
    <col min="10239" max="10239" width="10.140625" style="107" customWidth="1"/>
    <col min="10240" max="10246" width="0" style="107" hidden="1" customWidth="1"/>
    <col min="10247" max="10247" width="10.140625" style="107" customWidth="1"/>
    <col min="10248" max="10248" width="10" style="107" customWidth="1"/>
    <col min="10249" max="10249" width="12.7109375" style="107" customWidth="1"/>
    <col min="10250" max="10250" width="13" style="107" customWidth="1"/>
    <col min="10251" max="10251" width="28.5703125" style="107" customWidth="1"/>
    <col min="10252" max="10478" width="11.5703125" style="107"/>
    <col min="10479" max="10479" width="6.140625" style="107" customWidth="1"/>
    <col min="10480" max="10481" width="0" style="107" hidden="1" customWidth="1"/>
    <col min="10482" max="10482" width="29.140625" style="107" customWidth="1"/>
    <col min="10483" max="10493" width="0" style="107" hidden="1" customWidth="1"/>
    <col min="10494" max="10494" width="19.5703125" style="107" customWidth="1"/>
    <col min="10495" max="10495" width="10.140625" style="107" customWidth="1"/>
    <col min="10496" max="10502" width="0" style="107" hidden="1" customWidth="1"/>
    <col min="10503" max="10503" width="10.140625" style="107" customWidth="1"/>
    <col min="10504" max="10504" width="10" style="107" customWidth="1"/>
    <col min="10505" max="10505" width="12.7109375" style="107" customWidth="1"/>
    <col min="10506" max="10506" width="13" style="107" customWidth="1"/>
    <col min="10507" max="10507" width="28.5703125" style="107" customWidth="1"/>
    <col min="10508" max="10734" width="11.5703125" style="107"/>
    <col min="10735" max="10735" width="6.140625" style="107" customWidth="1"/>
    <col min="10736" max="10737" width="0" style="107" hidden="1" customWidth="1"/>
    <col min="10738" max="10738" width="29.140625" style="107" customWidth="1"/>
    <col min="10739" max="10749" width="0" style="107" hidden="1" customWidth="1"/>
    <col min="10750" max="10750" width="19.5703125" style="107" customWidth="1"/>
    <col min="10751" max="10751" width="10.140625" style="107" customWidth="1"/>
    <col min="10752" max="10758" width="0" style="107" hidden="1" customWidth="1"/>
    <col min="10759" max="10759" width="10.140625" style="107" customWidth="1"/>
    <col min="10760" max="10760" width="10" style="107" customWidth="1"/>
    <col min="10761" max="10761" width="12.7109375" style="107" customWidth="1"/>
    <col min="10762" max="10762" width="13" style="107" customWidth="1"/>
    <col min="10763" max="10763" width="28.5703125" style="107" customWidth="1"/>
    <col min="10764" max="10990" width="11.5703125" style="107"/>
    <col min="10991" max="10991" width="6.140625" style="107" customWidth="1"/>
    <col min="10992" max="10993" width="0" style="107" hidden="1" customWidth="1"/>
    <col min="10994" max="10994" width="29.140625" style="107" customWidth="1"/>
    <col min="10995" max="11005" width="0" style="107" hidden="1" customWidth="1"/>
    <col min="11006" max="11006" width="19.5703125" style="107" customWidth="1"/>
    <col min="11007" max="11007" width="10.140625" style="107" customWidth="1"/>
    <col min="11008" max="11014" width="0" style="107" hidden="1" customWidth="1"/>
    <col min="11015" max="11015" width="10.140625" style="107" customWidth="1"/>
    <col min="11016" max="11016" width="10" style="107" customWidth="1"/>
    <col min="11017" max="11017" width="12.7109375" style="107" customWidth="1"/>
    <col min="11018" max="11018" width="13" style="107" customWidth="1"/>
    <col min="11019" max="11019" width="28.5703125" style="107" customWidth="1"/>
    <col min="11020" max="11246" width="11.5703125" style="107"/>
    <col min="11247" max="11247" width="6.140625" style="107" customWidth="1"/>
    <col min="11248" max="11249" width="0" style="107" hidden="1" customWidth="1"/>
    <col min="11250" max="11250" width="29.140625" style="107" customWidth="1"/>
    <col min="11251" max="11261" width="0" style="107" hidden="1" customWidth="1"/>
    <col min="11262" max="11262" width="19.5703125" style="107" customWidth="1"/>
    <col min="11263" max="11263" width="10.140625" style="107" customWidth="1"/>
    <col min="11264" max="11270" width="0" style="107" hidden="1" customWidth="1"/>
    <col min="11271" max="11271" width="10.140625" style="107" customWidth="1"/>
    <col min="11272" max="11272" width="10" style="107" customWidth="1"/>
    <col min="11273" max="11273" width="12.7109375" style="107" customWidth="1"/>
    <col min="11274" max="11274" width="13" style="107" customWidth="1"/>
    <col min="11275" max="11275" width="28.5703125" style="107" customWidth="1"/>
    <col min="11276" max="11502" width="11.5703125" style="107"/>
    <col min="11503" max="11503" width="6.140625" style="107" customWidth="1"/>
    <col min="11504" max="11505" width="0" style="107" hidden="1" customWidth="1"/>
    <col min="11506" max="11506" width="29.140625" style="107" customWidth="1"/>
    <col min="11507" max="11517" width="0" style="107" hidden="1" customWidth="1"/>
    <col min="11518" max="11518" width="19.5703125" style="107" customWidth="1"/>
    <col min="11519" max="11519" width="10.140625" style="107" customWidth="1"/>
    <col min="11520" max="11526" width="0" style="107" hidden="1" customWidth="1"/>
    <col min="11527" max="11527" width="10.140625" style="107" customWidth="1"/>
    <col min="11528" max="11528" width="10" style="107" customWidth="1"/>
    <col min="11529" max="11529" width="12.7109375" style="107" customWidth="1"/>
    <col min="11530" max="11530" width="13" style="107" customWidth="1"/>
    <col min="11531" max="11531" width="28.5703125" style="107" customWidth="1"/>
    <col min="11532" max="11758" width="11.5703125" style="107"/>
    <col min="11759" max="11759" width="6.140625" style="107" customWidth="1"/>
    <col min="11760" max="11761" width="0" style="107" hidden="1" customWidth="1"/>
    <col min="11762" max="11762" width="29.140625" style="107" customWidth="1"/>
    <col min="11763" max="11773" width="0" style="107" hidden="1" customWidth="1"/>
    <col min="11774" max="11774" width="19.5703125" style="107" customWidth="1"/>
    <col min="11775" max="11775" width="10.140625" style="107" customWidth="1"/>
    <col min="11776" max="11782" width="0" style="107" hidden="1" customWidth="1"/>
    <col min="11783" max="11783" width="10.140625" style="107" customWidth="1"/>
    <col min="11784" max="11784" width="10" style="107" customWidth="1"/>
    <col min="11785" max="11785" width="12.7109375" style="107" customWidth="1"/>
    <col min="11786" max="11786" width="13" style="107" customWidth="1"/>
    <col min="11787" max="11787" width="28.5703125" style="107" customWidth="1"/>
    <col min="11788" max="12014" width="11.5703125" style="107"/>
    <col min="12015" max="12015" width="6.140625" style="107" customWidth="1"/>
    <col min="12016" max="12017" width="0" style="107" hidden="1" customWidth="1"/>
    <col min="12018" max="12018" width="29.140625" style="107" customWidth="1"/>
    <col min="12019" max="12029" width="0" style="107" hidden="1" customWidth="1"/>
    <col min="12030" max="12030" width="19.5703125" style="107" customWidth="1"/>
    <col min="12031" max="12031" width="10.140625" style="107" customWidth="1"/>
    <col min="12032" max="12038" width="0" style="107" hidden="1" customWidth="1"/>
    <col min="12039" max="12039" width="10.140625" style="107" customWidth="1"/>
    <col min="12040" max="12040" width="10" style="107" customWidth="1"/>
    <col min="12041" max="12041" width="12.7109375" style="107" customWidth="1"/>
    <col min="12042" max="12042" width="13" style="107" customWidth="1"/>
    <col min="12043" max="12043" width="28.5703125" style="107" customWidth="1"/>
    <col min="12044" max="12270" width="11.5703125" style="107"/>
    <col min="12271" max="12271" width="6.140625" style="107" customWidth="1"/>
    <col min="12272" max="12273" width="0" style="107" hidden="1" customWidth="1"/>
    <col min="12274" max="12274" width="29.140625" style="107" customWidth="1"/>
    <col min="12275" max="12285" width="0" style="107" hidden="1" customWidth="1"/>
    <col min="12286" max="12286" width="19.5703125" style="107" customWidth="1"/>
    <col min="12287" max="12287" width="10.140625" style="107" customWidth="1"/>
    <col min="12288" max="12294" width="0" style="107" hidden="1" customWidth="1"/>
    <col min="12295" max="12295" width="10.140625" style="107" customWidth="1"/>
    <col min="12296" max="12296" width="10" style="107" customWidth="1"/>
    <col min="12297" max="12297" width="12.7109375" style="107" customWidth="1"/>
    <col min="12298" max="12298" width="13" style="107" customWidth="1"/>
    <col min="12299" max="12299" width="28.5703125" style="107" customWidth="1"/>
    <col min="12300" max="12526" width="11.5703125" style="107"/>
    <col min="12527" max="12527" width="6.140625" style="107" customWidth="1"/>
    <col min="12528" max="12529" width="0" style="107" hidden="1" customWidth="1"/>
    <col min="12530" max="12530" width="29.140625" style="107" customWidth="1"/>
    <col min="12531" max="12541" width="0" style="107" hidden="1" customWidth="1"/>
    <col min="12542" max="12542" width="19.5703125" style="107" customWidth="1"/>
    <col min="12543" max="12543" width="10.140625" style="107" customWidth="1"/>
    <col min="12544" max="12550" width="0" style="107" hidden="1" customWidth="1"/>
    <col min="12551" max="12551" width="10.140625" style="107" customWidth="1"/>
    <col min="12552" max="12552" width="10" style="107" customWidth="1"/>
    <col min="12553" max="12553" width="12.7109375" style="107" customWidth="1"/>
    <col min="12554" max="12554" width="13" style="107" customWidth="1"/>
    <col min="12555" max="12555" width="28.5703125" style="107" customWidth="1"/>
    <col min="12556" max="12782" width="11.5703125" style="107"/>
    <col min="12783" max="12783" width="6.140625" style="107" customWidth="1"/>
    <col min="12784" max="12785" width="0" style="107" hidden="1" customWidth="1"/>
    <col min="12786" max="12786" width="29.140625" style="107" customWidth="1"/>
    <col min="12787" max="12797" width="0" style="107" hidden="1" customWidth="1"/>
    <col min="12798" max="12798" width="19.5703125" style="107" customWidth="1"/>
    <col min="12799" max="12799" width="10.140625" style="107" customWidth="1"/>
    <col min="12800" max="12806" width="0" style="107" hidden="1" customWidth="1"/>
    <col min="12807" max="12807" width="10.140625" style="107" customWidth="1"/>
    <col min="12808" max="12808" width="10" style="107" customWidth="1"/>
    <col min="12809" max="12809" width="12.7109375" style="107" customWidth="1"/>
    <col min="12810" max="12810" width="13" style="107" customWidth="1"/>
    <col min="12811" max="12811" width="28.5703125" style="107" customWidth="1"/>
    <col min="12812" max="13038" width="11.5703125" style="107"/>
    <col min="13039" max="13039" width="6.140625" style="107" customWidth="1"/>
    <col min="13040" max="13041" width="0" style="107" hidden="1" customWidth="1"/>
    <col min="13042" max="13042" width="29.140625" style="107" customWidth="1"/>
    <col min="13043" max="13053" width="0" style="107" hidden="1" customWidth="1"/>
    <col min="13054" max="13054" width="19.5703125" style="107" customWidth="1"/>
    <col min="13055" max="13055" width="10.140625" style="107" customWidth="1"/>
    <col min="13056" max="13062" width="0" style="107" hidden="1" customWidth="1"/>
    <col min="13063" max="13063" width="10.140625" style="107" customWidth="1"/>
    <col min="13064" max="13064" width="10" style="107" customWidth="1"/>
    <col min="13065" max="13065" width="12.7109375" style="107" customWidth="1"/>
    <col min="13066" max="13066" width="13" style="107" customWidth="1"/>
    <col min="13067" max="13067" width="28.5703125" style="107" customWidth="1"/>
    <col min="13068" max="13294" width="11.5703125" style="107"/>
    <col min="13295" max="13295" width="6.140625" style="107" customWidth="1"/>
    <col min="13296" max="13297" width="0" style="107" hidden="1" customWidth="1"/>
    <col min="13298" max="13298" width="29.140625" style="107" customWidth="1"/>
    <col min="13299" max="13309" width="0" style="107" hidden="1" customWidth="1"/>
    <col min="13310" max="13310" width="19.5703125" style="107" customWidth="1"/>
    <col min="13311" max="13311" width="10.140625" style="107" customWidth="1"/>
    <col min="13312" max="13318" width="0" style="107" hidden="1" customWidth="1"/>
    <col min="13319" max="13319" width="10.140625" style="107" customWidth="1"/>
    <col min="13320" max="13320" width="10" style="107" customWidth="1"/>
    <col min="13321" max="13321" width="12.7109375" style="107" customWidth="1"/>
    <col min="13322" max="13322" width="13" style="107" customWidth="1"/>
    <col min="13323" max="13323" width="28.5703125" style="107" customWidth="1"/>
    <col min="13324" max="13550" width="11.5703125" style="107"/>
    <col min="13551" max="13551" width="6.140625" style="107" customWidth="1"/>
    <col min="13552" max="13553" width="0" style="107" hidden="1" customWidth="1"/>
    <col min="13554" max="13554" width="29.140625" style="107" customWidth="1"/>
    <col min="13555" max="13565" width="0" style="107" hidden="1" customWidth="1"/>
    <col min="13566" max="13566" width="19.5703125" style="107" customWidth="1"/>
    <col min="13567" max="13567" width="10.140625" style="107" customWidth="1"/>
    <col min="13568" max="13574" width="0" style="107" hidden="1" customWidth="1"/>
    <col min="13575" max="13575" width="10.140625" style="107" customWidth="1"/>
    <col min="13576" max="13576" width="10" style="107" customWidth="1"/>
    <col min="13577" max="13577" width="12.7109375" style="107" customWidth="1"/>
    <col min="13578" max="13578" width="13" style="107" customWidth="1"/>
    <col min="13579" max="13579" width="28.5703125" style="107" customWidth="1"/>
    <col min="13580" max="13806" width="11.5703125" style="107"/>
    <col min="13807" max="13807" width="6.140625" style="107" customWidth="1"/>
    <col min="13808" max="13809" width="0" style="107" hidden="1" customWidth="1"/>
    <col min="13810" max="13810" width="29.140625" style="107" customWidth="1"/>
    <col min="13811" max="13821" width="0" style="107" hidden="1" customWidth="1"/>
    <col min="13822" max="13822" width="19.5703125" style="107" customWidth="1"/>
    <col min="13823" max="13823" width="10.140625" style="107" customWidth="1"/>
    <col min="13824" max="13830" width="0" style="107" hidden="1" customWidth="1"/>
    <col min="13831" max="13831" width="10.140625" style="107" customWidth="1"/>
    <col min="13832" max="13832" width="10" style="107" customWidth="1"/>
    <col min="13833" max="13833" width="12.7109375" style="107" customWidth="1"/>
    <col min="13834" max="13834" width="13" style="107" customWidth="1"/>
    <col min="13835" max="13835" width="28.5703125" style="107" customWidth="1"/>
    <col min="13836" max="14062" width="11.5703125" style="107"/>
    <col min="14063" max="14063" width="6.140625" style="107" customWidth="1"/>
    <col min="14064" max="14065" width="0" style="107" hidden="1" customWidth="1"/>
    <col min="14066" max="14066" width="29.140625" style="107" customWidth="1"/>
    <col min="14067" max="14077" width="0" style="107" hidden="1" customWidth="1"/>
    <col min="14078" max="14078" width="19.5703125" style="107" customWidth="1"/>
    <col min="14079" max="14079" width="10.140625" style="107" customWidth="1"/>
    <col min="14080" max="14086" width="0" style="107" hidden="1" customWidth="1"/>
    <col min="14087" max="14087" width="10.140625" style="107" customWidth="1"/>
    <col min="14088" max="14088" width="10" style="107" customWidth="1"/>
    <col min="14089" max="14089" width="12.7109375" style="107" customWidth="1"/>
    <col min="14090" max="14090" width="13" style="107" customWidth="1"/>
    <col min="14091" max="14091" width="28.5703125" style="107" customWidth="1"/>
    <col min="14092" max="14318" width="11.5703125" style="107"/>
    <col min="14319" max="14319" width="6.140625" style="107" customWidth="1"/>
    <col min="14320" max="14321" width="0" style="107" hidden="1" customWidth="1"/>
    <col min="14322" max="14322" width="29.140625" style="107" customWidth="1"/>
    <col min="14323" max="14333" width="0" style="107" hidden="1" customWidth="1"/>
    <col min="14334" max="14334" width="19.5703125" style="107" customWidth="1"/>
    <col min="14335" max="14335" width="10.140625" style="107" customWidth="1"/>
    <col min="14336" max="14342" width="0" style="107" hidden="1" customWidth="1"/>
    <col min="14343" max="14343" width="10.140625" style="107" customWidth="1"/>
    <col min="14344" max="14344" width="10" style="107" customWidth="1"/>
    <col min="14345" max="14345" width="12.7109375" style="107" customWidth="1"/>
    <col min="14346" max="14346" width="13" style="107" customWidth="1"/>
    <col min="14347" max="14347" width="28.5703125" style="107" customWidth="1"/>
    <col min="14348" max="14574" width="11.5703125" style="107"/>
    <col min="14575" max="14575" width="6.140625" style="107" customWidth="1"/>
    <col min="14576" max="14577" width="0" style="107" hidden="1" customWidth="1"/>
    <col min="14578" max="14578" width="29.140625" style="107" customWidth="1"/>
    <col min="14579" max="14589" width="0" style="107" hidden="1" customWidth="1"/>
    <col min="14590" max="14590" width="19.5703125" style="107" customWidth="1"/>
    <col min="14591" max="14591" width="10.140625" style="107" customWidth="1"/>
    <col min="14592" max="14598" width="0" style="107" hidden="1" customWidth="1"/>
    <col min="14599" max="14599" width="10.140625" style="107" customWidth="1"/>
    <col min="14600" max="14600" width="10" style="107" customWidth="1"/>
    <col min="14601" max="14601" width="12.7109375" style="107" customWidth="1"/>
    <col min="14602" max="14602" width="13" style="107" customWidth="1"/>
    <col min="14603" max="14603" width="28.5703125" style="107" customWidth="1"/>
    <col min="14604" max="14830" width="11.5703125" style="107"/>
    <col min="14831" max="14831" width="6.140625" style="107" customWidth="1"/>
    <col min="14832" max="14833" width="0" style="107" hidden="1" customWidth="1"/>
    <col min="14834" max="14834" width="29.140625" style="107" customWidth="1"/>
    <col min="14835" max="14845" width="0" style="107" hidden="1" customWidth="1"/>
    <col min="14846" max="14846" width="19.5703125" style="107" customWidth="1"/>
    <col min="14847" max="14847" width="10.140625" style="107" customWidth="1"/>
    <col min="14848" max="14854" width="0" style="107" hidden="1" customWidth="1"/>
    <col min="14855" max="14855" width="10.140625" style="107" customWidth="1"/>
    <col min="14856" max="14856" width="10" style="107" customWidth="1"/>
    <col min="14857" max="14857" width="12.7109375" style="107" customWidth="1"/>
    <col min="14858" max="14858" width="13" style="107" customWidth="1"/>
    <col min="14859" max="14859" width="28.5703125" style="107" customWidth="1"/>
    <col min="14860" max="15086" width="11.5703125" style="107"/>
    <col min="15087" max="15087" width="6.140625" style="107" customWidth="1"/>
    <col min="15088" max="15089" width="0" style="107" hidden="1" customWidth="1"/>
    <col min="15090" max="15090" width="29.140625" style="107" customWidth="1"/>
    <col min="15091" max="15101" width="0" style="107" hidden="1" customWidth="1"/>
    <col min="15102" max="15102" width="19.5703125" style="107" customWidth="1"/>
    <col min="15103" max="15103" width="10.140625" style="107" customWidth="1"/>
    <col min="15104" max="15110" width="0" style="107" hidden="1" customWidth="1"/>
    <col min="15111" max="15111" width="10.140625" style="107" customWidth="1"/>
    <col min="15112" max="15112" width="10" style="107" customWidth="1"/>
    <col min="15113" max="15113" width="12.7109375" style="107" customWidth="1"/>
    <col min="15114" max="15114" width="13" style="107" customWidth="1"/>
    <col min="15115" max="15115" width="28.5703125" style="107" customWidth="1"/>
    <col min="15116" max="15342" width="11.5703125" style="107"/>
    <col min="15343" max="15343" width="6.140625" style="107" customWidth="1"/>
    <col min="15344" max="15345" width="0" style="107" hidden="1" customWidth="1"/>
    <col min="15346" max="15346" width="29.140625" style="107" customWidth="1"/>
    <col min="15347" max="15357" width="0" style="107" hidden="1" customWidth="1"/>
    <col min="15358" max="15358" width="19.5703125" style="107" customWidth="1"/>
    <col min="15359" max="15359" width="10.140625" style="107" customWidth="1"/>
    <col min="15360" max="15366" width="0" style="107" hidden="1" customWidth="1"/>
    <col min="15367" max="15367" width="10.140625" style="107" customWidth="1"/>
    <col min="15368" max="15368" width="10" style="107" customWidth="1"/>
    <col min="15369" max="15369" width="12.7109375" style="107" customWidth="1"/>
    <col min="15370" max="15370" width="13" style="107" customWidth="1"/>
    <col min="15371" max="15371" width="28.5703125" style="107" customWidth="1"/>
    <col min="15372" max="15598" width="11.5703125" style="107"/>
    <col min="15599" max="15599" width="6.140625" style="107" customWidth="1"/>
    <col min="15600" max="15601" width="0" style="107" hidden="1" customWidth="1"/>
    <col min="15602" max="15602" width="29.140625" style="107" customWidth="1"/>
    <col min="15603" max="15613" width="0" style="107" hidden="1" customWidth="1"/>
    <col min="15614" max="15614" width="19.5703125" style="107" customWidth="1"/>
    <col min="15615" max="15615" width="10.140625" style="107" customWidth="1"/>
    <col min="15616" max="15622" width="0" style="107" hidden="1" customWidth="1"/>
    <col min="15623" max="15623" width="10.140625" style="107" customWidth="1"/>
    <col min="15624" max="15624" width="10" style="107" customWidth="1"/>
    <col min="15625" max="15625" width="12.7109375" style="107" customWidth="1"/>
    <col min="15626" max="15626" width="13" style="107" customWidth="1"/>
    <col min="15627" max="15627" width="28.5703125" style="107" customWidth="1"/>
    <col min="15628" max="15854" width="11.5703125" style="107"/>
    <col min="15855" max="15855" width="6.140625" style="107" customWidth="1"/>
    <col min="15856" max="15857" width="0" style="107" hidden="1" customWidth="1"/>
    <col min="15858" max="15858" width="29.140625" style="107" customWidth="1"/>
    <col min="15859" max="15869" width="0" style="107" hidden="1" customWidth="1"/>
    <col min="15870" max="15870" width="19.5703125" style="107" customWidth="1"/>
    <col min="15871" max="15871" width="10.140625" style="107" customWidth="1"/>
    <col min="15872" max="15878" width="0" style="107" hidden="1" customWidth="1"/>
    <col min="15879" max="15879" width="10.140625" style="107" customWidth="1"/>
    <col min="15880" max="15880" width="10" style="107" customWidth="1"/>
    <col min="15881" max="15881" width="12.7109375" style="107" customWidth="1"/>
    <col min="15882" max="15882" width="13" style="107" customWidth="1"/>
    <col min="15883" max="15883" width="28.5703125" style="107" customWidth="1"/>
    <col min="15884" max="16110" width="11.5703125" style="107"/>
    <col min="16111" max="16111" width="6.140625" style="107" customWidth="1"/>
    <col min="16112" max="16113" width="0" style="107" hidden="1" customWidth="1"/>
    <col min="16114" max="16114" width="29.140625" style="107" customWidth="1"/>
    <col min="16115" max="16125" width="0" style="107" hidden="1" customWidth="1"/>
    <col min="16126" max="16126" width="19.5703125" style="107" customWidth="1"/>
    <col min="16127" max="16127" width="10.140625" style="107" customWidth="1"/>
    <col min="16128" max="16134" width="0" style="107" hidden="1" customWidth="1"/>
    <col min="16135" max="16135" width="10.140625" style="107" customWidth="1"/>
    <col min="16136" max="16136" width="10" style="107" customWidth="1"/>
    <col min="16137" max="16137" width="12.7109375" style="107" customWidth="1"/>
    <col min="16138" max="16138" width="13" style="107" customWidth="1"/>
    <col min="16139" max="16139" width="28.5703125" style="107" customWidth="1"/>
    <col min="16140" max="16384" width="11.5703125" style="107"/>
  </cols>
  <sheetData>
    <row r="1" spans="1:29" customFormat="1" ht="75" hidden="1" customHeight="1" x14ac:dyDescent="0.25">
      <c r="A1" s="382" t="s">
        <v>205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279"/>
      <c r="R1" s="280"/>
      <c r="S1" s="280"/>
      <c r="T1" s="280"/>
      <c r="U1" s="280"/>
      <c r="V1" s="280"/>
      <c r="W1" s="280"/>
      <c r="X1" s="280"/>
      <c r="Y1" s="356" t="s">
        <v>6</v>
      </c>
      <c r="Z1" s="356"/>
      <c r="AA1" s="356"/>
      <c r="AB1" s="356"/>
    </row>
    <row r="2" spans="1:29" customFormat="1" ht="85.5" customHeight="1" x14ac:dyDescent="0.25">
      <c r="A2" s="383" t="s">
        <v>228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</row>
    <row r="3" spans="1:29" ht="18.75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281"/>
      <c r="Q3" s="281"/>
      <c r="R3" s="282"/>
      <c r="S3" s="283"/>
      <c r="W3" s="281"/>
      <c r="X3" s="287"/>
      <c r="Y3" s="287"/>
      <c r="Z3" s="288"/>
      <c r="AA3" s="288"/>
      <c r="AB3" s="115"/>
    </row>
    <row r="4" spans="1:29" s="118" customFormat="1" x14ac:dyDescent="0.25">
      <c r="A4" s="377" t="s">
        <v>80</v>
      </c>
      <c r="B4" s="267"/>
      <c r="C4" s="378" t="s">
        <v>81</v>
      </c>
      <c r="D4" s="377" t="s">
        <v>82</v>
      </c>
      <c r="E4" s="377" t="s">
        <v>83</v>
      </c>
      <c r="F4" s="267"/>
      <c r="G4" s="379" t="s">
        <v>84</v>
      </c>
      <c r="H4" s="117"/>
      <c r="I4" s="117" t="s">
        <v>85</v>
      </c>
      <c r="J4" s="379" t="s">
        <v>86</v>
      </c>
      <c r="K4" s="117" t="s">
        <v>87</v>
      </c>
      <c r="L4" s="380" t="s">
        <v>81</v>
      </c>
      <c r="M4" s="371" t="s">
        <v>88</v>
      </c>
      <c r="N4" s="372" t="s">
        <v>89</v>
      </c>
      <c r="O4" s="373" t="s">
        <v>90</v>
      </c>
      <c r="P4" s="389" t="s">
        <v>91</v>
      </c>
      <c r="Q4" s="389" t="s">
        <v>92</v>
      </c>
      <c r="R4" s="388" t="s">
        <v>93</v>
      </c>
      <c r="S4" s="388"/>
      <c r="T4" s="388"/>
      <c r="U4" s="388"/>
      <c r="V4" s="388"/>
      <c r="W4" s="388"/>
      <c r="X4" s="388" t="s">
        <v>94</v>
      </c>
      <c r="Y4" s="389" t="s">
        <v>95</v>
      </c>
      <c r="Z4" s="388" t="s">
        <v>96</v>
      </c>
      <c r="AA4" s="388" t="s">
        <v>97</v>
      </c>
      <c r="AB4" s="381" t="s">
        <v>229</v>
      </c>
      <c r="AC4" s="381" t="s">
        <v>79</v>
      </c>
    </row>
    <row r="5" spans="1:29" s="118" customFormat="1" ht="78.75" x14ac:dyDescent="0.25">
      <c r="A5" s="377"/>
      <c r="B5" s="267"/>
      <c r="C5" s="378"/>
      <c r="D5" s="377"/>
      <c r="E5" s="377"/>
      <c r="F5" s="267"/>
      <c r="G5" s="379"/>
      <c r="H5" s="117"/>
      <c r="I5" s="117" t="s">
        <v>99</v>
      </c>
      <c r="J5" s="379"/>
      <c r="K5" s="117" t="s">
        <v>100</v>
      </c>
      <c r="L5" s="380"/>
      <c r="M5" s="371"/>
      <c r="N5" s="372"/>
      <c r="O5" s="373"/>
      <c r="P5" s="389"/>
      <c r="Q5" s="389"/>
      <c r="R5" s="289" t="s">
        <v>101</v>
      </c>
      <c r="S5" s="290" t="s">
        <v>102</v>
      </c>
      <c r="T5" s="291" t="s">
        <v>103</v>
      </c>
      <c r="U5" s="289" t="s">
        <v>104</v>
      </c>
      <c r="V5" s="292"/>
      <c r="W5" s="293" t="s">
        <v>105</v>
      </c>
      <c r="X5" s="388"/>
      <c r="Y5" s="389"/>
      <c r="Z5" s="388"/>
      <c r="AA5" s="388"/>
      <c r="AB5" s="381"/>
      <c r="AC5" s="381"/>
    </row>
    <row r="6" spans="1:29" s="118" customFormat="1" ht="24" hidden="1" x14ac:dyDescent="0.25">
      <c r="A6" s="124">
        <v>1</v>
      </c>
      <c r="B6" s="124"/>
      <c r="C6" s="125">
        <v>2</v>
      </c>
      <c r="D6" s="124">
        <v>2</v>
      </c>
      <c r="E6" s="126">
        <v>4</v>
      </c>
      <c r="F6" s="124"/>
      <c r="G6" s="127"/>
      <c r="H6" s="127"/>
      <c r="I6" s="127"/>
      <c r="J6" s="127"/>
      <c r="K6" s="267"/>
      <c r="L6" s="267"/>
      <c r="M6" s="128">
        <v>5</v>
      </c>
      <c r="N6" s="129" t="s">
        <v>106</v>
      </c>
      <c r="O6" s="130" t="s">
        <v>107</v>
      </c>
      <c r="P6" s="294">
        <v>3</v>
      </c>
      <c r="Q6" s="294" t="s">
        <v>108</v>
      </c>
      <c r="R6" s="295">
        <v>6</v>
      </c>
      <c r="S6" s="296" t="s">
        <v>109</v>
      </c>
      <c r="T6" s="296" t="s">
        <v>109</v>
      </c>
      <c r="U6" s="297">
        <v>7</v>
      </c>
      <c r="V6" s="296" t="s">
        <v>109</v>
      </c>
      <c r="W6" s="298">
        <v>8</v>
      </c>
      <c r="X6" s="299" t="s">
        <v>110</v>
      </c>
      <c r="Y6" s="300">
        <v>10</v>
      </c>
      <c r="Z6" s="301">
        <v>11</v>
      </c>
      <c r="AA6" s="301" t="s">
        <v>111</v>
      </c>
      <c r="AB6" s="80" t="e">
        <f>AA6*1%</f>
        <v>#VALUE!</v>
      </c>
      <c r="AC6" s="127"/>
    </row>
    <row r="7" spans="1:29" s="153" customFormat="1" ht="35.1" customHeight="1" x14ac:dyDescent="0.25">
      <c r="A7" s="76">
        <v>1</v>
      </c>
      <c r="B7" s="77" t="s">
        <v>38</v>
      </c>
      <c r="C7" s="143" t="s">
        <v>121</v>
      </c>
      <c r="D7" s="77" t="s">
        <v>38</v>
      </c>
      <c r="E7" s="171">
        <v>1.2</v>
      </c>
      <c r="F7" s="139">
        <v>3</v>
      </c>
      <c r="G7" s="242">
        <v>28422720</v>
      </c>
      <c r="H7" s="242">
        <f>G7*1%</f>
        <v>284227.20000000001</v>
      </c>
      <c r="I7" s="139" t="s">
        <v>116</v>
      </c>
      <c r="J7" s="77" t="s">
        <v>117</v>
      </c>
      <c r="K7" s="140" t="s">
        <v>118</v>
      </c>
      <c r="L7" s="140" t="s">
        <v>112</v>
      </c>
      <c r="M7" s="141" t="s">
        <v>119</v>
      </c>
      <c r="N7" s="142" t="s">
        <v>120</v>
      </c>
      <c r="O7" s="143">
        <v>8</v>
      </c>
      <c r="P7" s="302" t="s">
        <v>121</v>
      </c>
      <c r="Q7" s="303">
        <v>5.68</v>
      </c>
      <c r="R7" s="304">
        <v>4.9800000000000004</v>
      </c>
      <c r="S7" s="305" t="e">
        <f>U7+W7+#REF!</f>
        <v>#REF!</v>
      </c>
      <c r="T7" s="306"/>
      <c r="U7" s="305">
        <f t="shared" ref="U7:U16" si="0">ROUND(R7*T7/100,4)</f>
        <v>0</v>
      </c>
      <c r="V7" s="307">
        <f t="shared" ref="V7:V16" si="1">R7*T7*$D$3/100</f>
        <v>0</v>
      </c>
      <c r="W7" s="308">
        <v>0.7</v>
      </c>
      <c r="X7" s="309">
        <f t="shared" ref="X7:X16" si="2">Q7*$D$3</f>
        <v>7384000</v>
      </c>
      <c r="Y7" s="310">
        <v>1.2</v>
      </c>
      <c r="Z7" s="309">
        <v>3</v>
      </c>
      <c r="AA7" s="311">
        <v>30467520</v>
      </c>
      <c r="AB7" s="80">
        <f>AA7*1/100</f>
        <v>304675.20000000001</v>
      </c>
      <c r="AC7" s="324"/>
    </row>
    <row r="8" spans="1:29" s="155" customFormat="1" ht="35.1" customHeight="1" x14ac:dyDescent="0.25">
      <c r="A8" s="76">
        <v>2</v>
      </c>
      <c r="B8" s="77" t="s">
        <v>13</v>
      </c>
      <c r="C8" s="143" t="s">
        <v>121</v>
      </c>
      <c r="D8" s="77" t="s">
        <v>13</v>
      </c>
      <c r="E8" s="171">
        <v>1.2</v>
      </c>
      <c r="F8" s="139">
        <v>3</v>
      </c>
      <c r="G8" s="242">
        <v>28664914</v>
      </c>
      <c r="H8" s="242">
        <f t="shared" ref="H8:H16" si="3">G8*1%</f>
        <v>286649.14</v>
      </c>
      <c r="I8" s="139" t="s">
        <v>124</v>
      </c>
      <c r="J8" s="77" t="s">
        <v>125</v>
      </c>
      <c r="K8" s="140" t="s">
        <v>126</v>
      </c>
      <c r="L8" s="140" t="s">
        <v>122</v>
      </c>
      <c r="M8" s="154" t="s">
        <v>127</v>
      </c>
      <c r="N8" s="142" t="s">
        <v>120</v>
      </c>
      <c r="O8" s="143">
        <v>9</v>
      </c>
      <c r="P8" s="302" t="s">
        <v>121</v>
      </c>
      <c r="Q8" s="303">
        <v>5.7283999999999997</v>
      </c>
      <c r="R8" s="304">
        <v>4.9800000000000004</v>
      </c>
      <c r="S8" s="305" t="e">
        <f>U8+W8+#REF!</f>
        <v>#REF!</v>
      </c>
      <c r="T8" s="306">
        <v>7</v>
      </c>
      <c r="U8" s="305">
        <f t="shared" si="0"/>
        <v>0.34860000000000002</v>
      </c>
      <c r="V8" s="307">
        <f t="shared" si="1"/>
        <v>453180</v>
      </c>
      <c r="W8" s="308">
        <v>0.35</v>
      </c>
      <c r="X8" s="309">
        <f t="shared" si="2"/>
        <v>7446920</v>
      </c>
      <c r="Y8" s="310">
        <v>1.2</v>
      </c>
      <c r="Z8" s="309">
        <v>3</v>
      </c>
      <c r="AA8" s="311">
        <v>30727138</v>
      </c>
      <c r="AB8" s="80">
        <f t="shared" ref="AB8:AB16" si="4">AA8*1/100</f>
        <v>307271.38</v>
      </c>
      <c r="AC8" s="325"/>
    </row>
    <row r="9" spans="1:29" s="153" customFormat="1" ht="35.1" customHeight="1" x14ac:dyDescent="0.25">
      <c r="A9" s="76">
        <v>3</v>
      </c>
      <c r="B9" s="77" t="s">
        <v>12</v>
      </c>
      <c r="C9" s="143" t="s">
        <v>121</v>
      </c>
      <c r="D9" s="77" t="s">
        <v>12</v>
      </c>
      <c r="E9" s="171">
        <v>1.2</v>
      </c>
      <c r="F9" s="139">
        <v>3</v>
      </c>
      <c r="G9" s="242">
        <v>26671320</v>
      </c>
      <c r="H9" s="242">
        <f t="shared" si="3"/>
        <v>266713.2</v>
      </c>
      <c r="I9" s="157" t="s">
        <v>124</v>
      </c>
      <c r="J9" s="156" t="s">
        <v>131</v>
      </c>
      <c r="K9" s="158" t="s">
        <v>132</v>
      </c>
      <c r="L9" s="158" t="s">
        <v>128</v>
      </c>
      <c r="M9" s="159" t="s">
        <v>133</v>
      </c>
      <c r="N9" s="142" t="s">
        <v>134</v>
      </c>
      <c r="O9" s="143">
        <v>10</v>
      </c>
      <c r="P9" s="302" t="s">
        <v>145</v>
      </c>
      <c r="Q9" s="303">
        <v>5.33</v>
      </c>
      <c r="R9" s="304">
        <v>4.8899999999999997</v>
      </c>
      <c r="S9" s="305" t="e">
        <f>U9+W9+#REF!</f>
        <v>#REF!</v>
      </c>
      <c r="T9" s="306">
        <v>9</v>
      </c>
      <c r="U9" s="305">
        <f t="shared" si="0"/>
        <v>0.44009999999999999</v>
      </c>
      <c r="V9" s="312">
        <f t="shared" si="1"/>
        <v>572130</v>
      </c>
      <c r="W9" s="308">
        <v>0.35</v>
      </c>
      <c r="X9" s="309">
        <f t="shared" si="2"/>
        <v>6929000</v>
      </c>
      <c r="Y9" s="310">
        <v>1</v>
      </c>
      <c r="Z9" s="309">
        <v>3</v>
      </c>
      <c r="AA9" s="311">
        <v>22872096</v>
      </c>
      <c r="AB9" s="80">
        <f t="shared" si="4"/>
        <v>228720.96</v>
      </c>
      <c r="AC9" s="324"/>
    </row>
    <row r="10" spans="1:29" s="155" customFormat="1" ht="35.1" customHeight="1" x14ac:dyDescent="0.25">
      <c r="A10" s="76">
        <v>4</v>
      </c>
      <c r="B10" s="77" t="s">
        <v>15</v>
      </c>
      <c r="C10" s="143" t="s">
        <v>121</v>
      </c>
      <c r="D10" s="77" t="s">
        <v>15</v>
      </c>
      <c r="E10" s="171">
        <v>1.2</v>
      </c>
      <c r="F10" s="139">
        <v>3</v>
      </c>
      <c r="G10" s="242">
        <v>24519600</v>
      </c>
      <c r="H10" s="242">
        <f t="shared" si="3"/>
        <v>245196</v>
      </c>
      <c r="I10" s="139" t="s">
        <v>137</v>
      </c>
      <c r="J10" s="77" t="s">
        <v>138</v>
      </c>
      <c r="K10" s="140" t="s">
        <v>139</v>
      </c>
      <c r="L10" s="140" t="s">
        <v>135</v>
      </c>
      <c r="M10" s="154" t="s">
        <v>140</v>
      </c>
      <c r="N10" s="142" t="s">
        <v>120</v>
      </c>
      <c r="O10" s="143">
        <v>7</v>
      </c>
      <c r="P10" s="302" t="s">
        <v>145</v>
      </c>
      <c r="Q10" s="303">
        <v>4.9000000000000004</v>
      </c>
      <c r="R10" s="304">
        <v>4.6500000000000004</v>
      </c>
      <c r="S10" s="305" t="e">
        <f>U10+W10+#REF!</f>
        <v>#REF!</v>
      </c>
      <c r="T10" s="306"/>
      <c r="U10" s="305">
        <f t="shared" si="0"/>
        <v>0</v>
      </c>
      <c r="V10" s="307">
        <f t="shared" si="1"/>
        <v>0</v>
      </c>
      <c r="W10" s="313">
        <v>0.25</v>
      </c>
      <c r="X10" s="309">
        <f t="shared" si="2"/>
        <v>6370000</v>
      </c>
      <c r="Y10" s="310">
        <v>1</v>
      </c>
      <c r="Z10" s="309">
        <v>3</v>
      </c>
      <c r="AA10" s="311">
        <v>21026880</v>
      </c>
      <c r="AB10" s="80">
        <f t="shared" si="4"/>
        <v>210268.79999999999</v>
      </c>
      <c r="AC10" s="325"/>
    </row>
    <row r="11" spans="1:29" s="153" customFormat="1" ht="35.1" customHeight="1" x14ac:dyDescent="0.25">
      <c r="A11" s="76">
        <v>5</v>
      </c>
      <c r="B11" s="77" t="s">
        <v>8</v>
      </c>
      <c r="C11" s="143" t="s">
        <v>121</v>
      </c>
      <c r="D11" s="77" t="s">
        <v>8</v>
      </c>
      <c r="E11" s="171">
        <v>1.2</v>
      </c>
      <c r="F11" s="139">
        <v>3</v>
      </c>
      <c r="G11" s="242">
        <v>23368680</v>
      </c>
      <c r="H11" s="242">
        <f t="shared" si="3"/>
        <v>233686.80000000002</v>
      </c>
      <c r="I11" s="163" t="s">
        <v>137</v>
      </c>
      <c r="J11" s="162" t="s">
        <v>143</v>
      </c>
      <c r="K11" s="164" t="s">
        <v>144</v>
      </c>
      <c r="L11" s="164" t="s">
        <v>141</v>
      </c>
      <c r="M11" s="154" t="s">
        <v>140</v>
      </c>
      <c r="N11" s="142" t="s">
        <v>120</v>
      </c>
      <c r="O11" s="143">
        <v>8</v>
      </c>
      <c r="P11" s="302" t="s">
        <v>121</v>
      </c>
      <c r="Q11" s="303">
        <v>4.67</v>
      </c>
      <c r="R11" s="304">
        <v>4.6500000000000004</v>
      </c>
      <c r="S11" s="305" t="e">
        <f>U11+W11+#REF!</f>
        <v>#REF!</v>
      </c>
      <c r="T11" s="306"/>
      <c r="U11" s="305">
        <f t="shared" si="0"/>
        <v>0</v>
      </c>
      <c r="V11" s="314">
        <f t="shared" si="1"/>
        <v>0</v>
      </c>
      <c r="W11" s="313"/>
      <c r="X11" s="309">
        <f t="shared" si="2"/>
        <v>6071000</v>
      </c>
      <c r="Y11" s="310">
        <v>1.2</v>
      </c>
      <c r="Z11" s="309">
        <v>3</v>
      </c>
      <c r="AA11" s="311">
        <v>25049880</v>
      </c>
      <c r="AB11" s="80">
        <f t="shared" si="4"/>
        <v>250498.8</v>
      </c>
      <c r="AC11" s="324"/>
    </row>
    <row r="12" spans="1:29" s="153" customFormat="1" ht="35.1" customHeight="1" x14ac:dyDescent="0.25">
      <c r="A12" s="384">
        <v>6</v>
      </c>
      <c r="B12" s="77"/>
      <c r="C12" s="143"/>
      <c r="D12" s="386" t="s">
        <v>11</v>
      </c>
      <c r="E12" s="171"/>
      <c r="F12" s="139"/>
      <c r="G12" s="242"/>
      <c r="H12" s="242"/>
      <c r="I12" s="163"/>
      <c r="J12" s="162"/>
      <c r="K12" s="164"/>
      <c r="L12" s="164"/>
      <c r="M12" s="154"/>
      <c r="N12" s="142"/>
      <c r="O12" s="143"/>
      <c r="P12" s="302" t="s">
        <v>121</v>
      </c>
      <c r="Q12" s="303">
        <v>3.66</v>
      </c>
      <c r="R12" s="304"/>
      <c r="S12" s="305"/>
      <c r="T12" s="306"/>
      <c r="U12" s="305"/>
      <c r="V12" s="314"/>
      <c r="W12" s="313"/>
      <c r="X12" s="309"/>
      <c r="Y12" s="310">
        <v>1.2</v>
      </c>
      <c r="Z12" s="309">
        <v>2</v>
      </c>
      <c r="AA12" s="311">
        <v>12797311</v>
      </c>
      <c r="AB12" s="80">
        <f t="shared" si="4"/>
        <v>127973.11</v>
      </c>
      <c r="AC12" s="324"/>
    </row>
    <row r="13" spans="1:29" s="153" customFormat="1" ht="35.1" customHeight="1" x14ac:dyDescent="0.25">
      <c r="A13" s="385"/>
      <c r="B13" s="77" t="s">
        <v>11</v>
      </c>
      <c r="C13" s="143" t="s">
        <v>121</v>
      </c>
      <c r="D13" s="387"/>
      <c r="E13" s="171">
        <v>1.2</v>
      </c>
      <c r="F13" s="139">
        <v>3</v>
      </c>
      <c r="G13" s="242">
        <v>18314640</v>
      </c>
      <c r="H13" s="242">
        <f t="shared" si="3"/>
        <v>183146.4</v>
      </c>
      <c r="I13" s="139" t="s">
        <v>147</v>
      </c>
      <c r="J13" s="77" t="s">
        <v>148</v>
      </c>
      <c r="K13" s="140" t="s">
        <v>149</v>
      </c>
      <c r="L13" s="140" t="s">
        <v>146</v>
      </c>
      <c r="M13" s="154" t="s">
        <v>140</v>
      </c>
      <c r="N13" s="142" t="s">
        <v>120</v>
      </c>
      <c r="O13" s="143">
        <v>5</v>
      </c>
      <c r="P13" s="302" t="s">
        <v>121</v>
      </c>
      <c r="Q13" s="303">
        <v>3.99</v>
      </c>
      <c r="R13" s="304">
        <v>3.66</v>
      </c>
      <c r="S13" s="305" t="e">
        <f>U13+W13+#REF!</f>
        <v>#REF!</v>
      </c>
      <c r="T13" s="306"/>
      <c r="U13" s="305">
        <f t="shared" si="0"/>
        <v>0</v>
      </c>
      <c r="V13" s="307">
        <f t="shared" si="1"/>
        <v>0</v>
      </c>
      <c r="W13" s="293"/>
      <c r="X13" s="309">
        <f t="shared" si="2"/>
        <v>5187000</v>
      </c>
      <c r="Y13" s="310">
        <v>1.2</v>
      </c>
      <c r="Z13" s="309">
        <v>1</v>
      </c>
      <c r="AA13" s="311">
        <v>6420708</v>
      </c>
      <c r="AB13" s="80">
        <f t="shared" si="4"/>
        <v>64207.08</v>
      </c>
      <c r="AC13" s="324"/>
    </row>
    <row r="14" spans="1:29" s="155" customFormat="1" ht="35.1" customHeight="1" x14ac:dyDescent="0.25">
      <c r="A14" s="76">
        <v>7</v>
      </c>
      <c r="B14" s="77" t="s">
        <v>41</v>
      </c>
      <c r="C14" s="143" t="s">
        <v>121</v>
      </c>
      <c r="D14" s="77" t="s">
        <v>41</v>
      </c>
      <c r="E14" s="171">
        <v>1.2</v>
      </c>
      <c r="F14" s="139">
        <v>3</v>
      </c>
      <c r="G14" s="242">
        <v>18314640</v>
      </c>
      <c r="H14" s="242">
        <f t="shared" si="3"/>
        <v>183146.4</v>
      </c>
      <c r="I14" s="163" t="s">
        <v>137</v>
      </c>
      <c r="J14" s="162" t="s">
        <v>152</v>
      </c>
      <c r="K14" s="164" t="s">
        <v>153</v>
      </c>
      <c r="L14" s="164" t="s">
        <v>150</v>
      </c>
      <c r="M14" s="154" t="s">
        <v>127</v>
      </c>
      <c r="N14" s="142" t="s">
        <v>120</v>
      </c>
      <c r="O14" s="143">
        <v>6</v>
      </c>
      <c r="P14" s="302" t="s">
        <v>121</v>
      </c>
      <c r="Q14" s="303">
        <v>3.66</v>
      </c>
      <c r="R14" s="304">
        <v>4.32</v>
      </c>
      <c r="S14" s="305" t="e">
        <f>U14+W14+#REF!</f>
        <v>#REF!</v>
      </c>
      <c r="T14" s="306"/>
      <c r="U14" s="305">
        <f t="shared" si="0"/>
        <v>0</v>
      </c>
      <c r="V14" s="314">
        <f t="shared" si="1"/>
        <v>0</v>
      </c>
      <c r="W14" s="313">
        <v>0.35</v>
      </c>
      <c r="X14" s="309">
        <f t="shared" si="2"/>
        <v>4758000</v>
      </c>
      <c r="Y14" s="310">
        <v>1.2</v>
      </c>
      <c r="Z14" s="309">
        <v>3</v>
      </c>
      <c r="AA14" s="315">
        <v>19632240</v>
      </c>
      <c r="AB14" s="80">
        <f t="shared" si="4"/>
        <v>196322.4</v>
      </c>
      <c r="AC14" s="325"/>
    </row>
    <row r="15" spans="1:29" s="155" customFormat="1" ht="35.1" customHeight="1" x14ac:dyDescent="0.25">
      <c r="A15" s="76">
        <v>8</v>
      </c>
      <c r="B15" s="77" t="s">
        <v>61</v>
      </c>
      <c r="C15" s="143" t="s">
        <v>121</v>
      </c>
      <c r="D15" s="77" t="s">
        <v>61</v>
      </c>
      <c r="E15" s="171">
        <v>1.2</v>
      </c>
      <c r="F15" s="139">
        <v>3</v>
      </c>
      <c r="G15" s="242">
        <v>18314640</v>
      </c>
      <c r="H15" s="242">
        <f t="shared" si="3"/>
        <v>183146.4</v>
      </c>
      <c r="I15" s="139" t="s">
        <v>147</v>
      </c>
      <c r="J15" s="77" t="s">
        <v>156</v>
      </c>
      <c r="K15" s="140" t="s">
        <v>157</v>
      </c>
      <c r="L15" s="140" t="s">
        <v>154</v>
      </c>
      <c r="M15" s="154" t="s">
        <v>140</v>
      </c>
      <c r="N15" s="166" t="s">
        <v>120</v>
      </c>
      <c r="O15" s="142">
        <v>3</v>
      </c>
      <c r="P15" s="302" t="s">
        <v>121</v>
      </c>
      <c r="Q15" s="303">
        <v>3.66</v>
      </c>
      <c r="R15" s="304">
        <v>3</v>
      </c>
      <c r="S15" s="305" t="e">
        <f>U15+W15+#REF!</f>
        <v>#REF!</v>
      </c>
      <c r="T15" s="306"/>
      <c r="U15" s="305">
        <f t="shared" si="0"/>
        <v>0</v>
      </c>
      <c r="V15" s="307">
        <f t="shared" si="1"/>
        <v>0</v>
      </c>
      <c r="W15" s="313">
        <v>0.35</v>
      </c>
      <c r="X15" s="309">
        <f t="shared" si="2"/>
        <v>4758000</v>
      </c>
      <c r="Y15" s="310">
        <v>1.2</v>
      </c>
      <c r="Z15" s="309">
        <v>3</v>
      </c>
      <c r="AA15" s="311">
        <v>19632240</v>
      </c>
      <c r="AB15" s="80">
        <f t="shared" si="4"/>
        <v>196322.4</v>
      </c>
      <c r="AC15" s="325"/>
    </row>
    <row r="16" spans="1:29" s="155" customFormat="1" ht="35.1" customHeight="1" x14ac:dyDescent="0.25">
      <c r="A16" s="76">
        <v>9</v>
      </c>
      <c r="B16" s="77" t="s">
        <v>14</v>
      </c>
      <c r="C16" s="143" t="s">
        <v>121</v>
      </c>
      <c r="D16" s="77" t="s">
        <v>14</v>
      </c>
      <c r="E16" s="171">
        <v>1.2</v>
      </c>
      <c r="F16" s="139">
        <v>3</v>
      </c>
      <c r="G16" s="242">
        <v>11175600</v>
      </c>
      <c r="H16" s="242">
        <f t="shared" si="3"/>
        <v>111756</v>
      </c>
      <c r="I16" s="77" t="s">
        <v>147</v>
      </c>
      <c r="J16" s="77"/>
      <c r="K16" s="169">
        <v>1603205189653</v>
      </c>
      <c r="L16" s="169" t="s">
        <v>158</v>
      </c>
      <c r="M16" s="170" t="s">
        <v>119</v>
      </c>
      <c r="N16" s="139" t="s">
        <v>120</v>
      </c>
      <c r="O16" s="139">
        <v>4</v>
      </c>
      <c r="P16" s="302" t="s">
        <v>121</v>
      </c>
      <c r="Q16" s="303">
        <v>3.35</v>
      </c>
      <c r="R16" s="303">
        <v>3.33</v>
      </c>
      <c r="S16" s="305" t="e">
        <f>U16+W16+#REF!</f>
        <v>#REF!</v>
      </c>
      <c r="T16" s="316"/>
      <c r="U16" s="305">
        <f t="shared" si="0"/>
        <v>0</v>
      </c>
      <c r="V16" s="307">
        <f t="shared" si="1"/>
        <v>0</v>
      </c>
      <c r="W16" s="316"/>
      <c r="X16" s="309">
        <f t="shared" si="2"/>
        <v>4355000</v>
      </c>
      <c r="Y16" s="310">
        <v>1.2</v>
      </c>
      <c r="Z16" s="309">
        <v>3</v>
      </c>
      <c r="AA16" s="311">
        <v>18505800</v>
      </c>
      <c r="AB16" s="80">
        <f t="shared" si="4"/>
        <v>185058</v>
      </c>
      <c r="AC16" s="325"/>
    </row>
    <row r="17" spans="1:28" ht="23.25" hidden="1" customHeight="1" x14ac:dyDescent="0.25">
      <c r="A17" s="370" t="s">
        <v>159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0"/>
      <c r="W17" s="370"/>
      <c r="X17" s="370"/>
      <c r="Y17" s="370"/>
      <c r="Z17" s="370"/>
      <c r="AA17" s="370"/>
      <c r="AB17" s="323">
        <f>SUM(AB7:AB16)</f>
        <v>2071318.1300000001</v>
      </c>
    </row>
    <row r="18" spans="1:28" hidden="1" x14ac:dyDescent="0.25">
      <c r="D18" s="84"/>
      <c r="E18" s="84"/>
      <c r="F18" s="85"/>
      <c r="G18" s="84"/>
      <c r="V18" s="318"/>
    </row>
    <row r="19" spans="1:28" hidden="1" x14ac:dyDescent="0.25">
      <c r="D19" s="368" t="s">
        <v>44</v>
      </c>
      <c r="E19" s="368"/>
      <c r="F19" s="86">
        <f>J17*30%</f>
        <v>0</v>
      </c>
      <c r="G19" s="265" t="s">
        <v>33</v>
      </c>
      <c r="P19" s="320">
        <f>AB17*30%</f>
        <v>621395.43900000001</v>
      </c>
      <c r="Q19" s="321" t="s">
        <v>33</v>
      </c>
      <c r="V19" s="318"/>
    </row>
    <row r="20" spans="1:28" hidden="1" x14ac:dyDescent="0.25">
      <c r="D20" s="368" t="s">
        <v>45</v>
      </c>
      <c r="E20" s="368"/>
      <c r="F20" s="86">
        <f>J17*70%</f>
        <v>0</v>
      </c>
      <c r="G20" s="265" t="s">
        <v>33</v>
      </c>
      <c r="P20" s="320">
        <f>AB17*70%</f>
        <v>1449922.6910000001</v>
      </c>
      <c r="Q20" s="321" t="s">
        <v>33</v>
      </c>
      <c r="V20" s="318"/>
    </row>
    <row r="21" spans="1:28" hidden="1" x14ac:dyDescent="0.25">
      <c r="D21" s="90"/>
      <c r="E21" s="90"/>
      <c r="F21" s="91"/>
      <c r="G21" s="90"/>
      <c r="V21" s="318"/>
    </row>
    <row r="22" spans="1:28" hidden="1" x14ac:dyDescent="0.25">
      <c r="V22" s="318"/>
      <c r="Y22" s="369" t="s">
        <v>199</v>
      </c>
      <c r="Z22" s="369"/>
      <c r="AA22" s="369"/>
      <c r="AB22" s="369"/>
    </row>
    <row r="23" spans="1:28" ht="15.75" hidden="1" customHeight="1" x14ac:dyDescent="0.25">
      <c r="D23" s="366" t="s">
        <v>37</v>
      </c>
      <c r="E23" s="366"/>
      <c r="F23" s="366"/>
      <c r="V23" s="318"/>
      <c r="Y23" s="366" t="s">
        <v>47</v>
      </c>
      <c r="Z23" s="366"/>
      <c r="AA23" s="366"/>
      <c r="AB23" s="366"/>
    </row>
    <row r="24" spans="1:28" ht="16.5" hidden="1" x14ac:dyDescent="0.25">
      <c r="V24" s="318"/>
      <c r="Y24" s="367" t="s">
        <v>36</v>
      </c>
      <c r="Z24" s="367"/>
      <c r="AA24" s="367"/>
      <c r="AB24" s="367"/>
    </row>
    <row r="25" spans="1:28" hidden="1" x14ac:dyDescent="0.25">
      <c r="V25" s="318"/>
    </row>
    <row r="26" spans="1:28" hidden="1" x14ac:dyDescent="0.25">
      <c r="V26" s="318"/>
    </row>
    <row r="27" spans="1:28" hidden="1" x14ac:dyDescent="0.25">
      <c r="V27" s="318"/>
    </row>
    <row r="28" spans="1:28" x14ac:dyDescent="0.25">
      <c r="V28" s="318"/>
    </row>
    <row r="29" spans="1:28" ht="18.75" hidden="1" customHeight="1" x14ac:dyDescent="0.3">
      <c r="A29" s="365" t="s">
        <v>14</v>
      </c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V29" s="318"/>
      <c r="Y29" s="365" t="s">
        <v>13</v>
      </c>
      <c r="Z29" s="365"/>
      <c r="AA29" s="365"/>
      <c r="AB29" s="365"/>
    </row>
    <row r="30" spans="1:28" x14ac:dyDescent="0.25">
      <c r="V30" s="318"/>
    </row>
    <row r="31" spans="1:28" x14ac:dyDescent="0.25">
      <c r="V31" s="318"/>
    </row>
    <row r="32" spans="1:28" x14ac:dyDescent="0.25">
      <c r="D32" s="182"/>
      <c r="E32" s="183"/>
      <c r="F32" s="182"/>
      <c r="G32" s="174" t="s">
        <v>161</v>
      </c>
      <c r="V32" s="318"/>
    </row>
    <row r="33" spans="22:22" x14ac:dyDescent="0.25">
      <c r="V33" s="318"/>
    </row>
    <row r="34" spans="22:22" x14ac:dyDescent="0.25">
      <c r="V34" s="318"/>
    </row>
    <row r="35" spans="22:22" x14ac:dyDescent="0.25">
      <c r="V35" s="322"/>
    </row>
  </sheetData>
  <mergeCells count="33">
    <mergeCell ref="P4:P5"/>
    <mergeCell ref="Q4:Q5"/>
    <mergeCell ref="R4:W4"/>
    <mergeCell ref="A1:P1"/>
    <mergeCell ref="Y1:AB1"/>
    <mergeCell ref="A4:A5"/>
    <mergeCell ref="C4:C5"/>
    <mergeCell ref="D4:D5"/>
    <mergeCell ref="E4:E5"/>
    <mergeCell ref="G4:G5"/>
    <mergeCell ref="J4:J5"/>
    <mergeCell ref="L4:L5"/>
    <mergeCell ref="A12:A13"/>
    <mergeCell ref="D12:D13"/>
    <mergeCell ref="M4:M5"/>
    <mergeCell ref="N4:N5"/>
    <mergeCell ref="O4:O5"/>
    <mergeCell ref="Y24:AB24"/>
    <mergeCell ref="A29:P29"/>
    <mergeCell ref="Y29:AB29"/>
    <mergeCell ref="AC4:AC5"/>
    <mergeCell ref="A2:AC2"/>
    <mergeCell ref="A17:AA17"/>
    <mergeCell ref="D19:E19"/>
    <mergeCell ref="D20:E20"/>
    <mergeCell ref="Y22:AB22"/>
    <mergeCell ref="D23:F23"/>
    <mergeCell ref="Y23:AB23"/>
    <mergeCell ref="X4:X5"/>
    <mergeCell ref="Y4:Y5"/>
    <mergeCell ref="Z4:Z5"/>
    <mergeCell ref="AA4:AA5"/>
    <mergeCell ref="AB4:AB5"/>
  </mergeCells>
  <pageMargins left="0.22" right="0.28000000000000003" top="0.75" bottom="0.75" header="0.3" footer="0.3"/>
  <pageSetup paperSize="9" orientation="portrait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6"/>
  <sheetViews>
    <sheetView workbookViewId="0">
      <selection activeCell="P4" sqref="P4:Y4"/>
    </sheetView>
  </sheetViews>
  <sheetFormatPr defaultColWidth="11.5703125" defaultRowHeight="15.75" x14ac:dyDescent="0.25"/>
  <cols>
    <col min="1" max="1" width="6" style="174" customWidth="1"/>
    <col min="2" max="2" width="22" style="174" hidden="1" customWidth="1"/>
    <col min="3" max="3" width="14" style="175" hidden="1" customWidth="1"/>
    <col min="4" max="4" width="22.5703125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2.140625" style="107" hidden="1" customWidth="1"/>
    <col min="16" max="16" width="15.42578125" style="107" customWidth="1"/>
    <col min="17" max="17" width="12.285156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3" style="179" customWidth="1"/>
    <col min="25" max="25" width="15.5703125" style="112" customWidth="1"/>
    <col min="26" max="26" width="17.85546875" style="180" customWidth="1"/>
    <col min="27" max="27" width="28.5703125" style="107" customWidth="1"/>
    <col min="28" max="254" width="11.5703125" style="107"/>
    <col min="255" max="255" width="6.140625" style="107" customWidth="1"/>
    <col min="256" max="257" width="0" style="107" hidden="1" customWidth="1"/>
    <col min="258" max="258" width="29.140625" style="107" customWidth="1"/>
    <col min="259" max="269" width="0" style="107" hidden="1" customWidth="1"/>
    <col min="270" max="270" width="19.5703125" style="107" customWidth="1"/>
    <col min="271" max="271" width="10.140625" style="107" customWidth="1"/>
    <col min="272" max="278" width="0" style="107" hidden="1" customWidth="1"/>
    <col min="279" max="279" width="10.140625" style="107" customWidth="1"/>
    <col min="280" max="280" width="10" style="107" customWidth="1"/>
    <col min="281" max="281" width="12.7109375" style="107" customWidth="1"/>
    <col min="282" max="282" width="13" style="107" customWidth="1"/>
    <col min="283" max="283" width="28.5703125" style="107" customWidth="1"/>
    <col min="284" max="510" width="11.5703125" style="107"/>
    <col min="511" max="511" width="6.140625" style="107" customWidth="1"/>
    <col min="512" max="513" width="0" style="107" hidden="1" customWidth="1"/>
    <col min="514" max="514" width="29.140625" style="107" customWidth="1"/>
    <col min="515" max="525" width="0" style="107" hidden="1" customWidth="1"/>
    <col min="526" max="526" width="19.5703125" style="107" customWidth="1"/>
    <col min="527" max="527" width="10.140625" style="107" customWidth="1"/>
    <col min="528" max="534" width="0" style="107" hidden="1" customWidth="1"/>
    <col min="535" max="535" width="10.140625" style="107" customWidth="1"/>
    <col min="536" max="536" width="10" style="107" customWidth="1"/>
    <col min="537" max="537" width="12.7109375" style="107" customWidth="1"/>
    <col min="538" max="538" width="13" style="107" customWidth="1"/>
    <col min="539" max="539" width="28.5703125" style="107" customWidth="1"/>
    <col min="540" max="766" width="11.5703125" style="107"/>
    <col min="767" max="767" width="6.140625" style="107" customWidth="1"/>
    <col min="768" max="769" width="0" style="107" hidden="1" customWidth="1"/>
    <col min="770" max="770" width="29.140625" style="107" customWidth="1"/>
    <col min="771" max="781" width="0" style="107" hidden="1" customWidth="1"/>
    <col min="782" max="782" width="19.5703125" style="107" customWidth="1"/>
    <col min="783" max="783" width="10.140625" style="107" customWidth="1"/>
    <col min="784" max="790" width="0" style="107" hidden="1" customWidth="1"/>
    <col min="791" max="791" width="10.140625" style="107" customWidth="1"/>
    <col min="792" max="792" width="10" style="107" customWidth="1"/>
    <col min="793" max="793" width="12.7109375" style="107" customWidth="1"/>
    <col min="794" max="794" width="13" style="107" customWidth="1"/>
    <col min="795" max="795" width="28.5703125" style="107" customWidth="1"/>
    <col min="796" max="1022" width="11.5703125" style="107"/>
    <col min="1023" max="1023" width="6.140625" style="107" customWidth="1"/>
    <col min="1024" max="1025" width="0" style="107" hidden="1" customWidth="1"/>
    <col min="1026" max="1026" width="29.140625" style="107" customWidth="1"/>
    <col min="1027" max="1037" width="0" style="107" hidden="1" customWidth="1"/>
    <col min="1038" max="1038" width="19.5703125" style="107" customWidth="1"/>
    <col min="1039" max="1039" width="10.140625" style="107" customWidth="1"/>
    <col min="1040" max="1046" width="0" style="107" hidden="1" customWidth="1"/>
    <col min="1047" max="1047" width="10.140625" style="107" customWidth="1"/>
    <col min="1048" max="1048" width="10" style="107" customWidth="1"/>
    <col min="1049" max="1049" width="12.7109375" style="107" customWidth="1"/>
    <col min="1050" max="1050" width="13" style="107" customWidth="1"/>
    <col min="1051" max="1051" width="28.5703125" style="107" customWidth="1"/>
    <col min="1052" max="1278" width="11.5703125" style="107"/>
    <col min="1279" max="1279" width="6.140625" style="107" customWidth="1"/>
    <col min="1280" max="1281" width="0" style="107" hidden="1" customWidth="1"/>
    <col min="1282" max="1282" width="29.140625" style="107" customWidth="1"/>
    <col min="1283" max="1293" width="0" style="107" hidden="1" customWidth="1"/>
    <col min="1294" max="1294" width="19.5703125" style="107" customWidth="1"/>
    <col min="1295" max="1295" width="10.140625" style="107" customWidth="1"/>
    <col min="1296" max="1302" width="0" style="107" hidden="1" customWidth="1"/>
    <col min="1303" max="1303" width="10.140625" style="107" customWidth="1"/>
    <col min="1304" max="1304" width="10" style="107" customWidth="1"/>
    <col min="1305" max="1305" width="12.7109375" style="107" customWidth="1"/>
    <col min="1306" max="1306" width="13" style="107" customWidth="1"/>
    <col min="1307" max="1307" width="28.5703125" style="107" customWidth="1"/>
    <col min="1308" max="1534" width="11.5703125" style="107"/>
    <col min="1535" max="1535" width="6.140625" style="107" customWidth="1"/>
    <col min="1536" max="1537" width="0" style="107" hidden="1" customWidth="1"/>
    <col min="1538" max="1538" width="29.140625" style="107" customWidth="1"/>
    <col min="1539" max="1549" width="0" style="107" hidden="1" customWidth="1"/>
    <col min="1550" max="1550" width="19.5703125" style="107" customWidth="1"/>
    <col min="1551" max="1551" width="10.140625" style="107" customWidth="1"/>
    <col min="1552" max="1558" width="0" style="107" hidden="1" customWidth="1"/>
    <col min="1559" max="1559" width="10.140625" style="107" customWidth="1"/>
    <col min="1560" max="1560" width="10" style="107" customWidth="1"/>
    <col min="1561" max="1561" width="12.7109375" style="107" customWidth="1"/>
    <col min="1562" max="1562" width="13" style="107" customWidth="1"/>
    <col min="1563" max="1563" width="28.5703125" style="107" customWidth="1"/>
    <col min="1564" max="1790" width="11.5703125" style="107"/>
    <col min="1791" max="1791" width="6.140625" style="107" customWidth="1"/>
    <col min="1792" max="1793" width="0" style="107" hidden="1" customWidth="1"/>
    <col min="1794" max="1794" width="29.140625" style="107" customWidth="1"/>
    <col min="1795" max="1805" width="0" style="107" hidden="1" customWidth="1"/>
    <col min="1806" max="1806" width="19.5703125" style="107" customWidth="1"/>
    <col min="1807" max="1807" width="10.140625" style="107" customWidth="1"/>
    <col min="1808" max="1814" width="0" style="107" hidden="1" customWidth="1"/>
    <col min="1815" max="1815" width="10.140625" style="107" customWidth="1"/>
    <col min="1816" max="1816" width="10" style="107" customWidth="1"/>
    <col min="1817" max="1817" width="12.7109375" style="107" customWidth="1"/>
    <col min="1818" max="1818" width="13" style="107" customWidth="1"/>
    <col min="1819" max="1819" width="28.5703125" style="107" customWidth="1"/>
    <col min="1820" max="2046" width="11.5703125" style="107"/>
    <col min="2047" max="2047" width="6.140625" style="107" customWidth="1"/>
    <col min="2048" max="2049" width="0" style="107" hidden="1" customWidth="1"/>
    <col min="2050" max="2050" width="29.140625" style="107" customWidth="1"/>
    <col min="2051" max="2061" width="0" style="107" hidden="1" customWidth="1"/>
    <col min="2062" max="2062" width="19.5703125" style="107" customWidth="1"/>
    <col min="2063" max="2063" width="10.140625" style="107" customWidth="1"/>
    <col min="2064" max="2070" width="0" style="107" hidden="1" customWidth="1"/>
    <col min="2071" max="2071" width="10.140625" style="107" customWidth="1"/>
    <col min="2072" max="2072" width="10" style="107" customWidth="1"/>
    <col min="2073" max="2073" width="12.7109375" style="107" customWidth="1"/>
    <col min="2074" max="2074" width="13" style="107" customWidth="1"/>
    <col min="2075" max="2075" width="28.5703125" style="107" customWidth="1"/>
    <col min="2076" max="2302" width="11.5703125" style="107"/>
    <col min="2303" max="2303" width="6.140625" style="107" customWidth="1"/>
    <col min="2304" max="2305" width="0" style="107" hidden="1" customWidth="1"/>
    <col min="2306" max="2306" width="29.140625" style="107" customWidth="1"/>
    <col min="2307" max="2317" width="0" style="107" hidden="1" customWidth="1"/>
    <col min="2318" max="2318" width="19.5703125" style="107" customWidth="1"/>
    <col min="2319" max="2319" width="10.140625" style="107" customWidth="1"/>
    <col min="2320" max="2326" width="0" style="107" hidden="1" customWidth="1"/>
    <col min="2327" max="2327" width="10.140625" style="107" customWidth="1"/>
    <col min="2328" max="2328" width="10" style="107" customWidth="1"/>
    <col min="2329" max="2329" width="12.7109375" style="107" customWidth="1"/>
    <col min="2330" max="2330" width="13" style="107" customWidth="1"/>
    <col min="2331" max="2331" width="28.5703125" style="107" customWidth="1"/>
    <col min="2332" max="2558" width="11.5703125" style="107"/>
    <col min="2559" max="2559" width="6.140625" style="107" customWidth="1"/>
    <col min="2560" max="2561" width="0" style="107" hidden="1" customWidth="1"/>
    <col min="2562" max="2562" width="29.140625" style="107" customWidth="1"/>
    <col min="2563" max="2573" width="0" style="107" hidden="1" customWidth="1"/>
    <col min="2574" max="2574" width="19.5703125" style="107" customWidth="1"/>
    <col min="2575" max="2575" width="10.140625" style="107" customWidth="1"/>
    <col min="2576" max="2582" width="0" style="107" hidden="1" customWidth="1"/>
    <col min="2583" max="2583" width="10.140625" style="107" customWidth="1"/>
    <col min="2584" max="2584" width="10" style="107" customWidth="1"/>
    <col min="2585" max="2585" width="12.7109375" style="107" customWidth="1"/>
    <col min="2586" max="2586" width="13" style="107" customWidth="1"/>
    <col min="2587" max="2587" width="28.5703125" style="107" customWidth="1"/>
    <col min="2588" max="2814" width="11.5703125" style="107"/>
    <col min="2815" max="2815" width="6.140625" style="107" customWidth="1"/>
    <col min="2816" max="2817" width="0" style="107" hidden="1" customWidth="1"/>
    <col min="2818" max="2818" width="29.140625" style="107" customWidth="1"/>
    <col min="2819" max="2829" width="0" style="107" hidden="1" customWidth="1"/>
    <col min="2830" max="2830" width="19.5703125" style="107" customWidth="1"/>
    <col min="2831" max="2831" width="10.140625" style="107" customWidth="1"/>
    <col min="2832" max="2838" width="0" style="107" hidden="1" customWidth="1"/>
    <col min="2839" max="2839" width="10.140625" style="107" customWidth="1"/>
    <col min="2840" max="2840" width="10" style="107" customWidth="1"/>
    <col min="2841" max="2841" width="12.7109375" style="107" customWidth="1"/>
    <col min="2842" max="2842" width="13" style="107" customWidth="1"/>
    <col min="2843" max="2843" width="28.5703125" style="107" customWidth="1"/>
    <col min="2844" max="3070" width="11.5703125" style="107"/>
    <col min="3071" max="3071" width="6.140625" style="107" customWidth="1"/>
    <col min="3072" max="3073" width="0" style="107" hidden="1" customWidth="1"/>
    <col min="3074" max="3074" width="29.140625" style="107" customWidth="1"/>
    <col min="3075" max="3085" width="0" style="107" hidden="1" customWidth="1"/>
    <col min="3086" max="3086" width="19.5703125" style="107" customWidth="1"/>
    <col min="3087" max="3087" width="10.140625" style="107" customWidth="1"/>
    <col min="3088" max="3094" width="0" style="107" hidden="1" customWidth="1"/>
    <col min="3095" max="3095" width="10.140625" style="107" customWidth="1"/>
    <col min="3096" max="3096" width="10" style="107" customWidth="1"/>
    <col min="3097" max="3097" width="12.7109375" style="107" customWidth="1"/>
    <col min="3098" max="3098" width="13" style="107" customWidth="1"/>
    <col min="3099" max="3099" width="28.5703125" style="107" customWidth="1"/>
    <col min="3100" max="3326" width="11.5703125" style="107"/>
    <col min="3327" max="3327" width="6.140625" style="107" customWidth="1"/>
    <col min="3328" max="3329" width="0" style="107" hidden="1" customWidth="1"/>
    <col min="3330" max="3330" width="29.140625" style="107" customWidth="1"/>
    <col min="3331" max="3341" width="0" style="107" hidden="1" customWidth="1"/>
    <col min="3342" max="3342" width="19.5703125" style="107" customWidth="1"/>
    <col min="3343" max="3343" width="10.140625" style="107" customWidth="1"/>
    <col min="3344" max="3350" width="0" style="107" hidden="1" customWidth="1"/>
    <col min="3351" max="3351" width="10.140625" style="107" customWidth="1"/>
    <col min="3352" max="3352" width="10" style="107" customWidth="1"/>
    <col min="3353" max="3353" width="12.7109375" style="107" customWidth="1"/>
    <col min="3354" max="3354" width="13" style="107" customWidth="1"/>
    <col min="3355" max="3355" width="28.5703125" style="107" customWidth="1"/>
    <col min="3356" max="3582" width="11.5703125" style="107"/>
    <col min="3583" max="3583" width="6.140625" style="107" customWidth="1"/>
    <col min="3584" max="3585" width="0" style="107" hidden="1" customWidth="1"/>
    <col min="3586" max="3586" width="29.140625" style="107" customWidth="1"/>
    <col min="3587" max="3597" width="0" style="107" hidden="1" customWidth="1"/>
    <col min="3598" max="3598" width="19.5703125" style="107" customWidth="1"/>
    <col min="3599" max="3599" width="10.140625" style="107" customWidth="1"/>
    <col min="3600" max="3606" width="0" style="107" hidden="1" customWidth="1"/>
    <col min="3607" max="3607" width="10.140625" style="107" customWidth="1"/>
    <col min="3608" max="3608" width="10" style="107" customWidth="1"/>
    <col min="3609" max="3609" width="12.7109375" style="107" customWidth="1"/>
    <col min="3610" max="3610" width="13" style="107" customWidth="1"/>
    <col min="3611" max="3611" width="28.5703125" style="107" customWidth="1"/>
    <col min="3612" max="3838" width="11.5703125" style="107"/>
    <col min="3839" max="3839" width="6.140625" style="107" customWidth="1"/>
    <col min="3840" max="3841" width="0" style="107" hidden="1" customWidth="1"/>
    <col min="3842" max="3842" width="29.140625" style="107" customWidth="1"/>
    <col min="3843" max="3853" width="0" style="107" hidden="1" customWidth="1"/>
    <col min="3854" max="3854" width="19.5703125" style="107" customWidth="1"/>
    <col min="3855" max="3855" width="10.140625" style="107" customWidth="1"/>
    <col min="3856" max="3862" width="0" style="107" hidden="1" customWidth="1"/>
    <col min="3863" max="3863" width="10.140625" style="107" customWidth="1"/>
    <col min="3864" max="3864" width="10" style="107" customWidth="1"/>
    <col min="3865" max="3865" width="12.7109375" style="107" customWidth="1"/>
    <col min="3866" max="3866" width="13" style="107" customWidth="1"/>
    <col min="3867" max="3867" width="28.5703125" style="107" customWidth="1"/>
    <col min="3868" max="4094" width="11.5703125" style="107"/>
    <col min="4095" max="4095" width="6.140625" style="107" customWidth="1"/>
    <col min="4096" max="4097" width="0" style="107" hidden="1" customWidth="1"/>
    <col min="4098" max="4098" width="29.140625" style="107" customWidth="1"/>
    <col min="4099" max="4109" width="0" style="107" hidden="1" customWidth="1"/>
    <col min="4110" max="4110" width="19.5703125" style="107" customWidth="1"/>
    <col min="4111" max="4111" width="10.140625" style="107" customWidth="1"/>
    <col min="4112" max="4118" width="0" style="107" hidden="1" customWidth="1"/>
    <col min="4119" max="4119" width="10.140625" style="107" customWidth="1"/>
    <col min="4120" max="4120" width="10" style="107" customWidth="1"/>
    <col min="4121" max="4121" width="12.7109375" style="107" customWidth="1"/>
    <col min="4122" max="4122" width="13" style="107" customWidth="1"/>
    <col min="4123" max="4123" width="28.5703125" style="107" customWidth="1"/>
    <col min="4124" max="4350" width="11.5703125" style="107"/>
    <col min="4351" max="4351" width="6.140625" style="107" customWidth="1"/>
    <col min="4352" max="4353" width="0" style="107" hidden="1" customWidth="1"/>
    <col min="4354" max="4354" width="29.140625" style="107" customWidth="1"/>
    <col min="4355" max="4365" width="0" style="107" hidden="1" customWidth="1"/>
    <col min="4366" max="4366" width="19.5703125" style="107" customWidth="1"/>
    <col min="4367" max="4367" width="10.140625" style="107" customWidth="1"/>
    <col min="4368" max="4374" width="0" style="107" hidden="1" customWidth="1"/>
    <col min="4375" max="4375" width="10.140625" style="107" customWidth="1"/>
    <col min="4376" max="4376" width="10" style="107" customWidth="1"/>
    <col min="4377" max="4377" width="12.7109375" style="107" customWidth="1"/>
    <col min="4378" max="4378" width="13" style="107" customWidth="1"/>
    <col min="4379" max="4379" width="28.5703125" style="107" customWidth="1"/>
    <col min="4380" max="4606" width="11.5703125" style="107"/>
    <col min="4607" max="4607" width="6.140625" style="107" customWidth="1"/>
    <col min="4608" max="4609" width="0" style="107" hidden="1" customWidth="1"/>
    <col min="4610" max="4610" width="29.140625" style="107" customWidth="1"/>
    <col min="4611" max="4621" width="0" style="107" hidden="1" customWidth="1"/>
    <col min="4622" max="4622" width="19.5703125" style="107" customWidth="1"/>
    <col min="4623" max="4623" width="10.140625" style="107" customWidth="1"/>
    <col min="4624" max="4630" width="0" style="107" hidden="1" customWidth="1"/>
    <col min="4631" max="4631" width="10.140625" style="107" customWidth="1"/>
    <col min="4632" max="4632" width="10" style="107" customWidth="1"/>
    <col min="4633" max="4633" width="12.7109375" style="107" customWidth="1"/>
    <col min="4634" max="4634" width="13" style="107" customWidth="1"/>
    <col min="4635" max="4635" width="28.5703125" style="107" customWidth="1"/>
    <col min="4636" max="4862" width="11.5703125" style="107"/>
    <col min="4863" max="4863" width="6.140625" style="107" customWidth="1"/>
    <col min="4864" max="4865" width="0" style="107" hidden="1" customWidth="1"/>
    <col min="4866" max="4866" width="29.140625" style="107" customWidth="1"/>
    <col min="4867" max="4877" width="0" style="107" hidden="1" customWidth="1"/>
    <col min="4878" max="4878" width="19.5703125" style="107" customWidth="1"/>
    <col min="4879" max="4879" width="10.140625" style="107" customWidth="1"/>
    <col min="4880" max="4886" width="0" style="107" hidden="1" customWidth="1"/>
    <col min="4887" max="4887" width="10.140625" style="107" customWidth="1"/>
    <col min="4888" max="4888" width="10" style="107" customWidth="1"/>
    <col min="4889" max="4889" width="12.7109375" style="107" customWidth="1"/>
    <col min="4890" max="4890" width="13" style="107" customWidth="1"/>
    <col min="4891" max="4891" width="28.5703125" style="107" customWidth="1"/>
    <col min="4892" max="5118" width="11.5703125" style="107"/>
    <col min="5119" max="5119" width="6.140625" style="107" customWidth="1"/>
    <col min="5120" max="5121" width="0" style="107" hidden="1" customWidth="1"/>
    <col min="5122" max="5122" width="29.140625" style="107" customWidth="1"/>
    <col min="5123" max="5133" width="0" style="107" hidden="1" customWidth="1"/>
    <col min="5134" max="5134" width="19.5703125" style="107" customWidth="1"/>
    <col min="5135" max="5135" width="10.140625" style="107" customWidth="1"/>
    <col min="5136" max="5142" width="0" style="107" hidden="1" customWidth="1"/>
    <col min="5143" max="5143" width="10.140625" style="107" customWidth="1"/>
    <col min="5144" max="5144" width="10" style="107" customWidth="1"/>
    <col min="5145" max="5145" width="12.7109375" style="107" customWidth="1"/>
    <col min="5146" max="5146" width="13" style="107" customWidth="1"/>
    <col min="5147" max="5147" width="28.5703125" style="107" customWidth="1"/>
    <col min="5148" max="5374" width="11.5703125" style="107"/>
    <col min="5375" max="5375" width="6.140625" style="107" customWidth="1"/>
    <col min="5376" max="5377" width="0" style="107" hidden="1" customWidth="1"/>
    <col min="5378" max="5378" width="29.140625" style="107" customWidth="1"/>
    <col min="5379" max="5389" width="0" style="107" hidden="1" customWidth="1"/>
    <col min="5390" max="5390" width="19.5703125" style="107" customWidth="1"/>
    <col min="5391" max="5391" width="10.140625" style="107" customWidth="1"/>
    <col min="5392" max="5398" width="0" style="107" hidden="1" customWidth="1"/>
    <col min="5399" max="5399" width="10.140625" style="107" customWidth="1"/>
    <col min="5400" max="5400" width="10" style="107" customWidth="1"/>
    <col min="5401" max="5401" width="12.7109375" style="107" customWidth="1"/>
    <col min="5402" max="5402" width="13" style="107" customWidth="1"/>
    <col min="5403" max="5403" width="28.5703125" style="107" customWidth="1"/>
    <col min="5404" max="5630" width="11.5703125" style="107"/>
    <col min="5631" max="5631" width="6.140625" style="107" customWidth="1"/>
    <col min="5632" max="5633" width="0" style="107" hidden="1" customWidth="1"/>
    <col min="5634" max="5634" width="29.140625" style="107" customWidth="1"/>
    <col min="5635" max="5645" width="0" style="107" hidden="1" customWidth="1"/>
    <col min="5646" max="5646" width="19.5703125" style="107" customWidth="1"/>
    <col min="5647" max="5647" width="10.140625" style="107" customWidth="1"/>
    <col min="5648" max="5654" width="0" style="107" hidden="1" customWidth="1"/>
    <col min="5655" max="5655" width="10.140625" style="107" customWidth="1"/>
    <col min="5656" max="5656" width="10" style="107" customWidth="1"/>
    <col min="5657" max="5657" width="12.7109375" style="107" customWidth="1"/>
    <col min="5658" max="5658" width="13" style="107" customWidth="1"/>
    <col min="5659" max="5659" width="28.5703125" style="107" customWidth="1"/>
    <col min="5660" max="5886" width="11.5703125" style="107"/>
    <col min="5887" max="5887" width="6.140625" style="107" customWidth="1"/>
    <col min="5888" max="5889" width="0" style="107" hidden="1" customWidth="1"/>
    <col min="5890" max="5890" width="29.140625" style="107" customWidth="1"/>
    <col min="5891" max="5901" width="0" style="107" hidden="1" customWidth="1"/>
    <col min="5902" max="5902" width="19.5703125" style="107" customWidth="1"/>
    <col min="5903" max="5903" width="10.140625" style="107" customWidth="1"/>
    <col min="5904" max="5910" width="0" style="107" hidden="1" customWidth="1"/>
    <col min="5911" max="5911" width="10.140625" style="107" customWidth="1"/>
    <col min="5912" max="5912" width="10" style="107" customWidth="1"/>
    <col min="5913" max="5913" width="12.7109375" style="107" customWidth="1"/>
    <col min="5914" max="5914" width="13" style="107" customWidth="1"/>
    <col min="5915" max="5915" width="28.5703125" style="107" customWidth="1"/>
    <col min="5916" max="6142" width="11.5703125" style="107"/>
    <col min="6143" max="6143" width="6.140625" style="107" customWidth="1"/>
    <col min="6144" max="6145" width="0" style="107" hidden="1" customWidth="1"/>
    <col min="6146" max="6146" width="29.140625" style="107" customWidth="1"/>
    <col min="6147" max="6157" width="0" style="107" hidden="1" customWidth="1"/>
    <col min="6158" max="6158" width="19.5703125" style="107" customWidth="1"/>
    <col min="6159" max="6159" width="10.140625" style="107" customWidth="1"/>
    <col min="6160" max="6166" width="0" style="107" hidden="1" customWidth="1"/>
    <col min="6167" max="6167" width="10.140625" style="107" customWidth="1"/>
    <col min="6168" max="6168" width="10" style="107" customWidth="1"/>
    <col min="6169" max="6169" width="12.7109375" style="107" customWidth="1"/>
    <col min="6170" max="6170" width="13" style="107" customWidth="1"/>
    <col min="6171" max="6171" width="28.5703125" style="107" customWidth="1"/>
    <col min="6172" max="6398" width="11.5703125" style="107"/>
    <col min="6399" max="6399" width="6.140625" style="107" customWidth="1"/>
    <col min="6400" max="6401" width="0" style="107" hidden="1" customWidth="1"/>
    <col min="6402" max="6402" width="29.140625" style="107" customWidth="1"/>
    <col min="6403" max="6413" width="0" style="107" hidden="1" customWidth="1"/>
    <col min="6414" max="6414" width="19.5703125" style="107" customWidth="1"/>
    <col min="6415" max="6415" width="10.140625" style="107" customWidth="1"/>
    <col min="6416" max="6422" width="0" style="107" hidden="1" customWidth="1"/>
    <col min="6423" max="6423" width="10.140625" style="107" customWidth="1"/>
    <col min="6424" max="6424" width="10" style="107" customWidth="1"/>
    <col min="6425" max="6425" width="12.7109375" style="107" customWidth="1"/>
    <col min="6426" max="6426" width="13" style="107" customWidth="1"/>
    <col min="6427" max="6427" width="28.5703125" style="107" customWidth="1"/>
    <col min="6428" max="6654" width="11.5703125" style="107"/>
    <col min="6655" max="6655" width="6.140625" style="107" customWidth="1"/>
    <col min="6656" max="6657" width="0" style="107" hidden="1" customWidth="1"/>
    <col min="6658" max="6658" width="29.140625" style="107" customWidth="1"/>
    <col min="6659" max="6669" width="0" style="107" hidden="1" customWidth="1"/>
    <col min="6670" max="6670" width="19.5703125" style="107" customWidth="1"/>
    <col min="6671" max="6671" width="10.140625" style="107" customWidth="1"/>
    <col min="6672" max="6678" width="0" style="107" hidden="1" customWidth="1"/>
    <col min="6679" max="6679" width="10.140625" style="107" customWidth="1"/>
    <col min="6680" max="6680" width="10" style="107" customWidth="1"/>
    <col min="6681" max="6681" width="12.7109375" style="107" customWidth="1"/>
    <col min="6682" max="6682" width="13" style="107" customWidth="1"/>
    <col min="6683" max="6683" width="28.5703125" style="107" customWidth="1"/>
    <col min="6684" max="6910" width="11.5703125" style="107"/>
    <col min="6911" max="6911" width="6.140625" style="107" customWidth="1"/>
    <col min="6912" max="6913" width="0" style="107" hidden="1" customWidth="1"/>
    <col min="6914" max="6914" width="29.140625" style="107" customWidth="1"/>
    <col min="6915" max="6925" width="0" style="107" hidden="1" customWidth="1"/>
    <col min="6926" max="6926" width="19.5703125" style="107" customWidth="1"/>
    <col min="6927" max="6927" width="10.140625" style="107" customWidth="1"/>
    <col min="6928" max="6934" width="0" style="107" hidden="1" customWidth="1"/>
    <col min="6935" max="6935" width="10.140625" style="107" customWidth="1"/>
    <col min="6936" max="6936" width="10" style="107" customWidth="1"/>
    <col min="6937" max="6937" width="12.7109375" style="107" customWidth="1"/>
    <col min="6938" max="6938" width="13" style="107" customWidth="1"/>
    <col min="6939" max="6939" width="28.5703125" style="107" customWidth="1"/>
    <col min="6940" max="7166" width="11.5703125" style="107"/>
    <col min="7167" max="7167" width="6.140625" style="107" customWidth="1"/>
    <col min="7168" max="7169" width="0" style="107" hidden="1" customWidth="1"/>
    <col min="7170" max="7170" width="29.140625" style="107" customWidth="1"/>
    <col min="7171" max="7181" width="0" style="107" hidden="1" customWidth="1"/>
    <col min="7182" max="7182" width="19.5703125" style="107" customWidth="1"/>
    <col min="7183" max="7183" width="10.140625" style="107" customWidth="1"/>
    <col min="7184" max="7190" width="0" style="107" hidden="1" customWidth="1"/>
    <col min="7191" max="7191" width="10.140625" style="107" customWidth="1"/>
    <col min="7192" max="7192" width="10" style="107" customWidth="1"/>
    <col min="7193" max="7193" width="12.7109375" style="107" customWidth="1"/>
    <col min="7194" max="7194" width="13" style="107" customWidth="1"/>
    <col min="7195" max="7195" width="28.5703125" style="107" customWidth="1"/>
    <col min="7196" max="7422" width="11.5703125" style="107"/>
    <col min="7423" max="7423" width="6.140625" style="107" customWidth="1"/>
    <col min="7424" max="7425" width="0" style="107" hidden="1" customWidth="1"/>
    <col min="7426" max="7426" width="29.140625" style="107" customWidth="1"/>
    <col min="7427" max="7437" width="0" style="107" hidden="1" customWidth="1"/>
    <col min="7438" max="7438" width="19.5703125" style="107" customWidth="1"/>
    <col min="7439" max="7439" width="10.140625" style="107" customWidth="1"/>
    <col min="7440" max="7446" width="0" style="107" hidden="1" customWidth="1"/>
    <col min="7447" max="7447" width="10.140625" style="107" customWidth="1"/>
    <col min="7448" max="7448" width="10" style="107" customWidth="1"/>
    <col min="7449" max="7449" width="12.7109375" style="107" customWidth="1"/>
    <col min="7450" max="7450" width="13" style="107" customWidth="1"/>
    <col min="7451" max="7451" width="28.5703125" style="107" customWidth="1"/>
    <col min="7452" max="7678" width="11.5703125" style="107"/>
    <col min="7679" max="7679" width="6.140625" style="107" customWidth="1"/>
    <col min="7680" max="7681" width="0" style="107" hidden="1" customWidth="1"/>
    <col min="7682" max="7682" width="29.140625" style="107" customWidth="1"/>
    <col min="7683" max="7693" width="0" style="107" hidden="1" customWidth="1"/>
    <col min="7694" max="7694" width="19.5703125" style="107" customWidth="1"/>
    <col min="7695" max="7695" width="10.140625" style="107" customWidth="1"/>
    <col min="7696" max="7702" width="0" style="107" hidden="1" customWidth="1"/>
    <col min="7703" max="7703" width="10.140625" style="107" customWidth="1"/>
    <col min="7704" max="7704" width="10" style="107" customWidth="1"/>
    <col min="7705" max="7705" width="12.7109375" style="107" customWidth="1"/>
    <col min="7706" max="7706" width="13" style="107" customWidth="1"/>
    <col min="7707" max="7707" width="28.5703125" style="107" customWidth="1"/>
    <col min="7708" max="7934" width="11.5703125" style="107"/>
    <col min="7935" max="7935" width="6.140625" style="107" customWidth="1"/>
    <col min="7936" max="7937" width="0" style="107" hidden="1" customWidth="1"/>
    <col min="7938" max="7938" width="29.140625" style="107" customWidth="1"/>
    <col min="7939" max="7949" width="0" style="107" hidden="1" customWidth="1"/>
    <col min="7950" max="7950" width="19.5703125" style="107" customWidth="1"/>
    <col min="7951" max="7951" width="10.140625" style="107" customWidth="1"/>
    <col min="7952" max="7958" width="0" style="107" hidden="1" customWidth="1"/>
    <col min="7959" max="7959" width="10.140625" style="107" customWidth="1"/>
    <col min="7960" max="7960" width="10" style="107" customWidth="1"/>
    <col min="7961" max="7961" width="12.7109375" style="107" customWidth="1"/>
    <col min="7962" max="7962" width="13" style="107" customWidth="1"/>
    <col min="7963" max="7963" width="28.5703125" style="107" customWidth="1"/>
    <col min="7964" max="8190" width="11.5703125" style="107"/>
    <col min="8191" max="8191" width="6.140625" style="107" customWidth="1"/>
    <col min="8192" max="8193" width="0" style="107" hidden="1" customWidth="1"/>
    <col min="8194" max="8194" width="29.140625" style="107" customWidth="1"/>
    <col min="8195" max="8205" width="0" style="107" hidden="1" customWidth="1"/>
    <col min="8206" max="8206" width="19.5703125" style="107" customWidth="1"/>
    <col min="8207" max="8207" width="10.140625" style="107" customWidth="1"/>
    <col min="8208" max="8214" width="0" style="107" hidden="1" customWidth="1"/>
    <col min="8215" max="8215" width="10.140625" style="107" customWidth="1"/>
    <col min="8216" max="8216" width="10" style="107" customWidth="1"/>
    <col min="8217" max="8217" width="12.7109375" style="107" customWidth="1"/>
    <col min="8218" max="8218" width="13" style="107" customWidth="1"/>
    <col min="8219" max="8219" width="28.5703125" style="107" customWidth="1"/>
    <col min="8220" max="8446" width="11.5703125" style="107"/>
    <col min="8447" max="8447" width="6.140625" style="107" customWidth="1"/>
    <col min="8448" max="8449" width="0" style="107" hidden="1" customWidth="1"/>
    <col min="8450" max="8450" width="29.140625" style="107" customWidth="1"/>
    <col min="8451" max="8461" width="0" style="107" hidden="1" customWidth="1"/>
    <col min="8462" max="8462" width="19.5703125" style="107" customWidth="1"/>
    <col min="8463" max="8463" width="10.140625" style="107" customWidth="1"/>
    <col min="8464" max="8470" width="0" style="107" hidden="1" customWidth="1"/>
    <col min="8471" max="8471" width="10.140625" style="107" customWidth="1"/>
    <col min="8472" max="8472" width="10" style="107" customWidth="1"/>
    <col min="8473" max="8473" width="12.7109375" style="107" customWidth="1"/>
    <col min="8474" max="8474" width="13" style="107" customWidth="1"/>
    <col min="8475" max="8475" width="28.5703125" style="107" customWidth="1"/>
    <col min="8476" max="8702" width="11.5703125" style="107"/>
    <col min="8703" max="8703" width="6.140625" style="107" customWidth="1"/>
    <col min="8704" max="8705" width="0" style="107" hidden="1" customWidth="1"/>
    <col min="8706" max="8706" width="29.140625" style="107" customWidth="1"/>
    <col min="8707" max="8717" width="0" style="107" hidden="1" customWidth="1"/>
    <col min="8718" max="8718" width="19.5703125" style="107" customWidth="1"/>
    <col min="8719" max="8719" width="10.140625" style="107" customWidth="1"/>
    <col min="8720" max="8726" width="0" style="107" hidden="1" customWidth="1"/>
    <col min="8727" max="8727" width="10.140625" style="107" customWidth="1"/>
    <col min="8728" max="8728" width="10" style="107" customWidth="1"/>
    <col min="8729" max="8729" width="12.7109375" style="107" customWidth="1"/>
    <col min="8730" max="8730" width="13" style="107" customWidth="1"/>
    <col min="8731" max="8731" width="28.5703125" style="107" customWidth="1"/>
    <col min="8732" max="8958" width="11.5703125" style="107"/>
    <col min="8959" max="8959" width="6.140625" style="107" customWidth="1"/>
    <col min="8960" max="8961" width="0" style="107" hidden="1" customWidth="1"/>
    <col min="8962" max="8962" width="29.140625" style="107" customWidth="1"/>
    <col min="8963" max="8973" width="0" style="107" hidden="1" customWidth="1"/>
    <col min="8974" max="8974" width="19.5703125" style="107" customWidth="1"/>
    <col min="8975" max="8975" width="10.140625" style="107" customWidth="1"/>
    <col min="8976" max="8982" width="0" style="107" hidden="1" customWidth="1"/>
    <col min="8983" max="8983" width="10.140625" style="107" customWidth="1"/>
    <col min="8984" max="8984" width="10" style="107" customWidth="1"/>
    <col min="8985" max="8985" width="12.7109375" style="107" customWidth="1"/>
    <col min="8986" max="8986" width="13" style="107" customWidth="1"/>
    <col min="8987" max="8987" width="28.5703125" style="107" customWidth="1"/>
    <col min="8988" max="9214" width="11.5703125" style="107"/>
    <col min="9215" max="9215" width="6.140625" style="107" customWidth="1"/>
    <col min="9216" max="9217" width="0" style="107" hidden="1" customWidth="1"/>
    <col min="9218" max="9218" width="29.140625" style="107" customWidth="1"/>
    <col min="9219" max="9229" width="0" style="107" hidden="1" customWidth="1"/>
    <col min="9230" max="9230" width="19.5703125" style="107" customWidth="1"/>
    <col min="9231" max="9231" width="10.140625" style="107" customWidth="1"/>
    <col min="9232" max="9238" width="0" style="107" hidden="1" customWidth="1"/>
    <col min="9239" max="9239" width="10.140625" style="107" customWidth="1"/>
    <col min="9240" max="9240" width="10" style="107" customWidth="1"/>
    <col min="9241" max="9241" width="12.7109375" style="107" customWidth="1"/>
    <col min="9242" max="9242" width="13" style="107" customWidth="1"/>
    <col min="9243" max="9243" width="28.5703125" style="107" customWidth="1"/>
    <col min="9244" max="9470" width="11.5703125" style="107"/>
    <col min="9471" max="9471" width="6.140625" style="107" customWidth="1"/>
    <col min="9472" max="9473" width="0" style="107" hidden="1" customWidth="1"/>
    <col min="9474" max="9474" width="29.140625" style="107" customWidth="1"/>
    <col min="9475" max="9485" width="0" style="107" hidden="1" customWidth="1"/>
    <col min="9486" max="9486" width="19.5703125" style="107" customWidth="1"/>
    <col min="9487" max="9487" width="10.140625" style="107" customWidth="1"/>
    <col min="9488" max="9494" width="0" style="107" hidden="1" customWidth="1"/>
    <col min="9495" max="9495" width="10.140625" style="107" customWidth="1"/>
    <col min="9496" max="9496" width="10" style="107" customWidth="1"/>
    <col min="9497" max="9497" width="12.7109375" style="107" customWidth="1"/>
    <col min="9498" max="9498" width="13" style="107" customWidth="1"/>
    <col min="9499" max="9499" width="28.5703125" style="107" customWidth="1"/>
    <col min="9500" max="9726" width="11.5703125" style="107"/>
    <col min="9727" max="9727" width="6.140625" style="107" customWidth="1"/>
    <col min="9728" max="9729" width="0" style="107" hidden="1" customWidth="1"/>
    <col min="9730" max="9730" width="29.140625" style="107" customWidth="1"/>
    <col min="9731" max="9741" width="0" style="107" hidden="1" customWidth="1"/>
    <col min="9742" max="9742" width="19.5703125" style="107" customWidth="1"/>
    <col min="9743" max="9743" width="10.140625" style="107" customWidth="1"/>
    <col min="9744" max="9750" width="0" style="107" hidden="1" customWidth="1"/>
    <col min="9751" max="9751" width="10.140625" style="107" customWidth="1"/>
    <col min="9752" max="9752" width="10" style="107" customWidth="1"/>
    <col min="9753" max="9753" width="12.7109375" style="107" customWidth="1"/>
    <col min="9754" max="9754" width="13" style="107" customWidth="1"/>
    <col min="9755" max="9755" width="28.5703125" style="107" customWidth="1"/>
    <col min="9756" max="9982" width="11.5703125" style="107"/>
    <col min="9983" max="9983" width="6.140625" style="107" customWidth="1"/>
    <col min="9984" max="9985" width="0" style="107" hidden="1" customWidth="1"/>
    <col min="9986" max="9986" width="29.140625" style="107" customWidth="1"/>
    <col min="9987" max="9997" width="0" style="107" hidden="1" customWidth="1"/>
    <col min="9998" max="9998" width="19.5703125" style="107" customWidth="1"/>
    <col min="9999" max="9999" width="10.140625" style="107" customWidth="1"/>
    <col min="10000" max="10006" width="0" style="107" hidden="1" customWidth="1"/>
    <col min="10007" max="10007" width="10.140625" style="107" customWidth="1"/>
    <col min="10008" max="10008" width="10" style="107" customWidth="1"/>
    <col min="10009" max="10009" width="12.7109375" style="107" customWidth="1"/>
    <col min="10010" max="10010" width="13" style="107" customWidth="1"/>
    <col min="10011" max="10011" width="28.5703125" style="107" customWidth="1"/>
    <col min="10012" max="10238" width="11.5703125" style="107"/>
    <col min="10239" max="10239" width="6.140625" style="107" customWidth="1"/>
    <col min="10240" max="10241" width="0" style="107" hidden="1" customWidth="1"/>
    <col min="10242" max="10242" width="29.140625" style="107" customWidth="1"/>
    <col min="10243" max="10253" width="0" style="107" hidden="1" customWidth="1"/>
    <col min="10254" max="10254" width="19.5703125" style="107" customWidth="1"/>
    <col min="10255" max="10255" width="10.140625" style="107" customWidth="1"/>
    <col min="10256" max="10262" width="0" style="107" hidden="1" customWidth="1"/>
    <col min="10263" max="10263" width="10.140625" style="107" customWidth="1"/>
    <col min="10264" max="10264" width="10" style="107" customWidth="1"/>
    <col min="10265" max="10265" width="12.7109375" style="107" customWidth="1"/>
    <col min="10266" max="10266" width="13" style="107" customWidth="1"/>
    <col min="10267" max="10267" width="28.5703125" style="107" customWidth="1"/>
    <col min="10268" max="10494" width="11.5703125" style="107"/>
    <col min="10495" max="10495" width="6.140625" style="107" customWidth="1"/>
    <col min="10496" max="10497" width="0" style="107" hidden="1" customWidth="1"/>
    <col min="10498" max="10498" width="29.140625" style="107" customWidth="1"/>
    <col min="10499" max="10509" width="0" style="107" hidden="1" customWidth="1"/>
    <col min="10510" max="10510" width="19.5703125" style="107" customWidth="1"/>
    <col min="10511" max="10511" width="10.140625" style="107" customWidth="1"/>
    <col min="10512" max="10518" width="0" style="107" hidden="1" customWidth="1"/>
    <col min="10519" max="10519" width="10.140625" style="107" customWidth="1"/>
    <col min="10520" max="10520" width="10" style="107" customWidth="1"/>
    <col min="10521" max="10521" width="12.7109375" style="107" customWidth="1"/>
    <col min="10522" max="10522" width="13" style="107" customWidth="1"/>
    <col min="10523" max="10523" width="28.5703125" style="107" customWidth="1"/>
    <col min="10524" max="10750" width="11.5703125" style="107"/>
    <col min="10751" max="10751" width="6.140625" style="107" customWidth="1"/>
    <col min="10752" max="10753" width="0" style="107" hidden="1" customWidth="1"/>
    <col min="10754" max="10754" width="29.140625" style="107" customWidth="1"/>
    <col min="10755" max="10765" width="0" style="107" hidden="1" customWidth="1"/>
    <col min="10766" max="10766" width="19.5703125" style="107" customWidth="1"/>
    <col min="10767" max="10767" width="10.140625" style="107" customWidth="1"/>
    <col min="10768" max="10774" width="0" style="107" hidden="1" customWidth="1"/>
    <col min="10775" max="10775" width="10.140625" style="107" customWidth="1"/>
    <col min="10776" max="10776" width="10" style="107" customWidth="1"/>
    <col min="10777" max="10777" width="12.7109375" style="107" customWidth="1"/>
    <col min="10778" max="10778" width="13" style="107" customWidth="1"/>
    <col min="10779" max="10779" width="28.5703125" style="107" customWidth="1"/>
    <col min="10780" max="11006" width="11.5703125" style="107"/>
    <col min="11007" max="11007" width="6.140625" style="107" customWidth="1"/>
    <col min="11008" max="11009" width="0" style="107" hidden="1" customWidth="1"/>
    <col min="11010" max="11010" width="29.140625" style="107" customWidth="1"/>
    <col min="11011" max="11021" width="0" style="107" hidden="1" customWidth="1"/>
    <col min="11022" max="11022" width="19.5703125" style="107" customWidth="1"/>
    <col min="11023" max="11023" width="10.140625" style="107" customWidth="1"/>
    <col min="11024" max="11030" width="0" style="107" hidden="1" customWidth="1"/>
    <col min="11031" max="11031" width="10.140625" style="107" customWidth="1"/>
    <col min="11032" max="11032" width="10" style="107" customWidth="1"/>
    <col min="11033" max="11033" width="12.7109375" style="107" customWidth="1"/>
    <col min="11034" max="11034" width="13" style="107" customWidth="1"/>
    <col min="11035" max="11035" width="28.5703125" style="107" customWidth="1"/>
    <col min="11036" max="11262" width="11.5703125" style="107"/>
    <col min="11263" max="11263" width="6.140625" style="107" customWidth="1"/>
    <col min="11264" max="11265" width="0" style="107" hidden="1" customWidth="1"/>
    <col min="11266" max="11266" width="29.140625" style="107" customWidth="1"/>
    <col min="11267" max="11277" width="0" style="107" hidden="1" customWidth="1"/>
    <col min="11278" max="11278" width="19.5703125" style="107" customWidth="1"/>
    <col min="11279" max="11279" width="10.140625" style="107" customWidth="1"/>
    <col min="11280" max="11286" width="0" style="107" hidden="1" customWidth="1"/>
    <col min="11287" max="11287" width="10.140625" style="107" customWidth="1"/>
    <col min="11288" max="11288" width="10" style="107" customWidth="1"/>
    <col min="11289" max="11289" width="12.7109375" style="107" customWidth="1"/>
    <col min="11290" max="11290" width="13" style="107" customWidth="1"/>
    <col min="11291" max="11291" width="28.5703125" style="107" customWidth="1"/>
    <col min="11292" max="11518" width="11.5703125" style="107"/>
    <col min="11519" max="11519" width="6.140625" style="107" customWidth="1"/>
    <col min="11520" max="11521" width="0" style="107" hidden="1" customWidth="1"/>
    <col min="11522" max="11522" width="29.140625" style="107" customWidth="1"/>
    <col min="11523" max="11533" width="0" style="107" hidden="1" customWidth="1"/>
    <col min="11534" max="11534" width="19.5703125" style="107" customWidth="1"/>
    <col min="11535" max="11535" width="10.140625" style="107" customWidth="1"/>
    <col min="11536" max="11542" width="0" style="107" hidden="1" customWidth="1"/>
    <col min="11543" max="11543" width="10.140625" style="107" customWidth="1"/>
    <col min="11544" max="11544" width="10" style="107" customWidth="1"/>
    <col min="11545" max="11545" width="12.7109375" style="107" customWidth="1"/>
    <col min="11546" max="11546" width="13" style="107" customWidth="1"/>
    <col min="11547" max="11547" width="28.5703125" style="107" customWidth="1"/>
    <col min="11548" max="11774" width="11.5703125" style="107"/>
    <col min="11775" max="11775" width="6.140625" style="107" customWidth="1"/>
    <col min="11776" max="11777" width="0" style="107" hidden="1" customWidth="1"/>
    <col min="11778" max="11778" width="29.140625" style="107" customWidth="1"/>
    <col min="11779" max="11789" width="0" style="107" hidden="1" customWidth="1"/>
    <col min="11790" max="11790" width="19.5703125" style="107" customWidth="1"/>
    <col min="11791" max="11791" width="10.140625" style="107" customWidth="1"/>
    <col min="11792" max="11798" width="0" style="107" hidden="1" customWidth="1"/>
    <col min="11799" max="11799" width="10.140625" style="107" customWidth="1"/>
    <col min="11800" max="11800" width="10" style="107" customWidth="1"/>
    <col min="11801" max="11801" width="12.7109375" style="107" customWidth="1"/>
    <col min="11802" max="11802" width="13" style="107" customWidth="1"/>
    <col min="11803" max="11803" width="28.5703125" style="107" customWidth="1"/>
    <col min="11804" max="12030" width="11.5703125" style="107"/>
    <col min="12031" max="12031" width="6.140625" style="107" customWidth="1"/>
    <col min="12032" max="12033" width="0" style="107" hidden="1" customWidth="1"/>
    <col min="12034" max="12034" width="29.140625" style="107" customWidth="1"/>
    <col min="12035" max="12045" width="0" style="107" hidden="1" customWidth="1"/>
    <col min="12046" max="12046" width="19.5703125" style="107" customWidth="1"/>
    <col min="12047" max="12047" width="10.140625" style="107" customWidth="1"/>
    <col min="12048" max="12054" width="0" style="107" hidden="1" customWidth="1"/>
    <col min="12055" max="12055" width="10.140625" style="107" customWidth="1"/>
    <col min="12056" max="12056" width="10" style="107" customWidth="1"/>
    <col min="12057" max="12057" width="12.7109375" style="107" customWidth="1"/>
    <col min="12058" max="12058" width="13" style="107" customWidth="1"/>
    <col min="12059" max="12059" width="28.5703125" style="107" customWidth="1"/>
    <col min="12060" max="12286" width="11.5703125" style="107"/>
    <col min="12287" max="12287" width="6.140625" style="107" customWidth="1"/>
    <col min="12288" max="12289" width="0" style="107" hidden="1" customWidth="1"/>
    <col min="12290" max="12290" width="29.140625" style="107" customWidth="1"/>
    <col min="12291" max="12301" width="0" style="107" hidden="1" customWidth="1"/>
    <col min="12302" max="12302" width="19.5703125" style="107" customWidth="1"/>
    <col min="12303" max="12303" width="10.140625" style="107" customWidth="1"/>
    <col min="12304" max="12310" width="0" style="107" hidden="1" customWidth="1"/>
    <col min="12311" max="12311" width="10.140625" style="107" customWidth="1"/>
    <col min="12312" max="12312" width="10" style="107" customWidth="1"/>
    <col min="12313" max="12313" width="12.7109375" style="107" customWidth="1"/>
    <col min="12314" max="12314" width="13" style="107" customWidth="1"/>
    <col min="12315" max="12315" width="28.5703125" style="107" customWidth="1"/>
    <col min="12316" max="12542" width="11.5703125" style="107"/>
    <col min="12543" max="12543" width="6.140625" style="107" customWidth="1"/>
    <col min="12544" max="12545" width="0" style="107" hidden="1" customWidth="1"/>
    <col min="12546" max="12546" width="29.140625" style="107" customWidth="1"/>
    <col min="12547" max="12557" width="0" style="107" hidden="1" customWidth="1"/>
    <col min="12558" max="12558" width="19.5703125" style="107" customWidth="1"/>
    <col min="12559" max="12559" width="10.140625" style="107" customWidth="1"/>
    <col min="12560" max="12566" width="0" style="107" hidden="1" customWidth="1"/>
    <col min="12567" max="12567" width="10.140625" style="107" customWidth="1"/>
    <col min="12568" max="12568" width="10" style="107" customWidth="1"/>
    <col min="12569" max="12569" width="12.7109375" style="107" customWidth="1"/>
    <col min="12570" max="12570" width="13" style="107" customWidth="1"/>
    <col min="12571" max="12571" width="28.5703125" style="107" customWidth="1"/>
    <col min="12572" max="12798" width="11.5703125" style="107"/>
    <col min="12799" max="12799" width="6.140625" style="107" customWidth="1"/>
    <col min="12800" max="12801" width="0" style="107" hidden="1" customWidth="1"/>
    <col min="12802" max="12802" width="29.140625" style="107" customWidth="1"/>
    <col min="12803" max="12813" width="0" style="107" hidden="1" customWidth="1"/>
    <col min="12814" max="12814" width="19.5703125" style="107" customWidth="1"/>
    <col min="12815" max="12815" width="10.140625" style="107" customWidth="1"/>
    <col min="12816" max="12822" width="0" style="107" hidden="1" customWidth="1"/>
    <col min="12823" max="12823" width="10.140625" style="107" customWidth="1"/>
    <col min="12824" max="12824" width="10" style="107" customWidth="1"/>
    <col min="12825" max="12825" width="12.7109375" style="107" customWidth="1"/>
    <col min="12826" max="12826" width="13" style="107" customWidth="1"/>
    <col min="12827" max="12827" width="28.5703125" style="107" customWidth="1"/>
    <col min="12828" max="13054" width="11.5703125" style="107"/>
    <col min="13055" max="13055" width="6.140625" style="107" customWidth="1"/>
    <col min="13056" max="13057" width="0" style="107" hidden="1" customWidth="1"/>
    <col min="13058" max="13058" width="29.140625" style="107" customWidth="1"/>
    <col min="13059" max="13069" width="0" style="107" hidden="1" customWidth="1"/>
    <col min="13070" max="13070" width="19.5703125" style="107" customWidth="1"/>
    <col min="13071" max="13071" width="10.140625" style="107" customWidth="1"/>
    <col min="13072" max="13078" width="0" style="107" hidden="1" customWidth="1"/>
    <col min="13079" max="13079" width="10.140625" style="107" customWidth="1"/>
    <col min="13080" max="13080" width="10" style="107" customWidth="1"/>
    <col min="13081" max="13081" width="12.7109375" style="107" customWidth="1"/>
    <col min="13082" max="13082" width="13" style="107" customWidth="1"/>
    <col min="13083" max="13083" width="28.5703125" style="107" customWidth="1"/>
    <col min="13084" max="13310" width="11.5703125" style="107"/>
    <col min="13311" max="13311" width="6.140625" style="107" customWidth="1"/>
    <col min="13312" max="13313" width="0" style="107" hidden="1" customWidth="1"/>
    <col min="13314" max="13314" width="29.140625" style="107" customWidth="1"/>
    <col min="13315" max="13325" width="0" style="107" hidden="1" customWidth="1"/>
    <col min="13326" max="13326" width="19.5703125" style="107" customWidth="1"/>
    <col min="13327" max="13327" width="10.140625" style="107" customWidth="1"/>
    <col min="13328" max="13334" width="0" style="107" hidden="1" customWidth="1"/>
    <col min="13335" max="13335" width="10.140625" style="107" customWidth="1"/>
    <col min="13336" max="13336" width="10" style="107" customWidth="1"/>
    <col min="13337" max="13337" width="12.7109375" style="107" customWidth="1"/>
    <col min="13338" max="13338" width="13" style="107" customWidth="1"/>
    <col min="13339" max="13339" width="28.5703125" style="107" customWidth="1"/>
    <col min="13340" max="13566" width="11.5703125" style="107"/>
    <col min="13567" max="13567" width="6.140625" style="107" customWidth="1"/>
    <col min="13568" max="13569" width="0" style="107" hidden="1" customWidth="1"/>
    <col min="13570" max="13570" width="29.140625" style="107" customWidth="1"/>
    <col min="13571" max="13581" width="0" style="107" hidden="1" customWidth="1"/>
    <col min="13582" max="13582" width="19.5703125" style="107" customWidth="1"/>
    <col min="13583" max="13583" width="10.140625" style="107" customWidth="1"/>
    <col min="13584" max="13590" width="0" style="107" hidden="1" customWidth="1"/>
    <col min="13591" max="13591" width="10.140625" style="107" customWidth="1"/>
    <col min="13592" max="13592" width="10" style="107" customWidth="1"/>
    <col min="13593" max="13593" width="12.7109375" style="107" customWidth="1"/>
    <col min="13594" max="13594" width="13" style="107" customWidth="1"/>
    <col min="13595" max="13595" width="28.5703125" style="107" customWidth="1"/>
    <col min="13596" max="13822" width="11.5703125" style="107"/>
    <col min="13823" max="13823" width="6.140625" style="107" customWidth="1"/>
    <col min="13824" max="13825" width="0" style="107" hidden="1" customWidth="1"/>
    <col min="13826" max="13826" width="29.140625" style="107" customWidth="1"/>
    <col min="13827" max="13837" width="0" style="107" hidden="1" customWidth="1"/>
    <col min="13838" max="13838" width="19.5703125" style="107" customWidth="1"/>
    <col min="13839" max="13839" width="10.140625" style="107" customWidth="1"/>
    <col min="13840" max="13846" width="0" style="107" hidden="1" customWidth="1"/>
    <col min="13847" max="13847" width="10.140625" style="107" customWidth="1"/>
    <col min="13848" max="13848" width="10" style="107" customWidth="1"/>
    <col min="13849" max="13849" width="12.7109375" style="107" customWidth="1"/>
    <col min="13850" max="13850" width="13" style="107" customWidth="1"/>
    <col min="13851" max="13851" width="28.5703125" style="107" customWidth="1"/>
    <col min="13852" max="14078" width="11.5703125" style="107"/>
    <col min="14079" max="14079" width="6.140625" style="107" customWidth="1"/>
    <col min="14080" max="14081" width="0" style="107" hidden="1" customWidth="1"/>
    <col min="14082" max="14082" width="29.140625" style="107" customWidth="1"/>
    <col min="14083" max="14093" width="0" style="107" hidden="1" customWidth="1"/>
    <col min="14094" max="14094" width="19.5703125" style="107" customWidth="1"/>
    <col min="14095" max="14095" width="10.140625" style="107" customWidth="1"/>
    <col min="14096" max="14102" width="0" style="107" hidden="1" customWidth="1"/>
    <col min="14103" max="14103" width="10.140625" style="107" customWidth="1"/>
    <col min="14104" max="14104" width="10" style="107" customWidth="1"/>
    <col min="14105" max="14105" width="12.7109375" style="107" customWidth="1"/>
    <col min="14106" max="14106" width="13" style="107" customWidth="1"/>
    <col min="14107" max="14107" width="28.5703125" style="107" customWidth="1"/>
    <col min="14108" max="14334" width="11.5703125" style="107"/>
    <col min="14335" max="14335" width="6.140625" style="107" customWidth="1"/>
    <col min="14336" max="14337" width="0" style="107" hidden="1" customWidth="1"/>
    <col min="14338" max="14338" width="29.140625" style="107" customWidth="1"/>
    <col min="14339" max="14349" width="0" style="107" hidden="1" customWidth="1"/>
    <col min="14350" max="14350" width="19.5703125" style="107" customWidth="1"/>
    <col min="14351" max="14351" width="10.140625" style="107" customWidth="1"/>
    <col min="14352" max="14358" width="0" style="107" hidden="1" customWidth="1"/>
    <col min="14359" max="14359" width="10.140625" style="107" customWidth="1"/>
    <col min="14360" max="14360" width="10" style="107" customWidth="1"/>
    <col min="14361" max="14361" width="12.7109375" style="107" customWidth="1"/>
    <col min="14362" max="14362" width="13" style="107" customWidth="1"/>
    <col min="14363" max="14363" width="28.5703125" style="107" customWidth="1"/>
    <col min="14364" max="14590" width="11.5703125" style="107"/>
    <col min="14591" max="14591" width="6.140625" style="107" customWidth="1"/>
    <col min="14592" max="14593" width="0" style="107" hidden="1" customWidth="1"/>
    <col min="14594" max="14594" width="29.140625" style="107" customWidth="1"/>
    <col min="14595" max="14605" width="0" style="107" hidden="1" customWidth="1"/>
    <col min="14606" max="14606" width="19.5703125" style="107" customWidth="1"/>
    <col min="14607" max="14607" width="10.140625" style="107" customWidth="1"/>
    <col min="14608" max="14614" width="0" style="107" hidden="1" customWidth="1"/>
    <col min="14615" max="14615" width="10.140625" style="107" customWidth="1"/>
    <col min="14616" max="14616" width="10" style="107" customWidth="1"/>
    <col min="14617" max="14617" width="12.7109375" style="107" customWidth="1"/>
    <col min="14618" max="14618" width="13" style="107" customWidth="1"/>
    <col min="14619" max="14619" width="28.5703125" style="107" customWidth="1"/>
    <col min="14620" max="14846" width="11.5703125" style="107"/>
    <col min="14847" max="14847" width="6.140625" style="107" customWidth="1"/>
    <col min="14848" max="14849" width="0" style="107" hidden="1" customWidth="1"/>
    <col min="14850" max="14850" width="29.140625" style="107" customWidth="1"/>
    <col min="14851" max="14861" width="0" style="107" hidden="1" customWidth="1"/>
    <col min="14862" max="14862" width="19.5703125" style="107" customWidth="1"/>
    <col min="14863" max="14863" width="10.140625" style="107" customWidth="1"/>
    <col min="14864" max="14870" width="0" style="107" hidden="1" customWidth="1"/>
    <col min="14871" max="14871" width="10.140625" style="107" customWidth="1"/>
    <col min="14872" max="14872" width="10" style="107" customWidth="1"/>
    <col min="14873" max="14873" width="12.7109375" style="107" customWidth="1"/>
    <col min="14874" max="14874" width="13" style="107" customWidth="1"/>
    <col min="14875" max="14875" width="28.5703125" style="107" customWidth="1"/>
    <col min="14876" max="15102" width="11.5703125" style="107"/>
    <col min="15103" max="15103" width="6.140625" style="107" customWidth="1"/>
    <col min="15104" max="15105" width="0" style="107" hidden="1" customWidth="1"/>
    <col min="15106" max="15106" width="29.140625" style="107" customWidth="1"/>
    <col min="15107" max="15117" width="0" style="107" hidden="1" customWidth="1"/>
    <col min="15118" max="15118" width="19.5703125" style="107" customWidth="1"/>
    <col min="15119" max="15119" width="10.140625" style="107" customWidth="1"/>
    <col min="15120" max="15126" width="0" style="107" hidden="1" customWidth="1"/>
    <col min="15127" max="15127" width="10.140625" style="107" customWidth="1"/>
    <col min="15128" max="15128" width="10" style="107" customWidth="1"/>
    <col min="15129" max="15129" width="12.7109375" style="107" customWidth="1"/>
    <col min="15130" max="15130" width="13" style="107" customWidth="1"/>
    <col min="15131" max="15131" width="28.5703125" style="107" customWidth="1"/>
    <col min="15132" max="15358" width="11.5703125" style="107"/>
    <col min="15359" max="15359" width="6.140625" style="107" customWidth="1"/>
    <col min="15360" max="15361" width="0" style="107" hidden="1" customWidth="1"/>
    <col min="15362" max="15362" width="29.140625" style="107" customWidth="1"/>
    <col min="15363" max="15373" width="0" style="107" hidden="1" customWidth="1"/>
    <col min="15374" max="15374" width="19.5703125" style="107" customWidth="1"/>
    <col min="15375" max="15375" width="10.140625" style="107" customWidth="1"/>
    <col min="15376" max="15382" width="0" style="107" hidden="1" customWidth="1"/>
    <col min="15383" max="15383" width="10.140625" style="107" customWidth="1"/>
    <col min="15384" max="15384" width="10" style="107" customWidth="1"/>
    <col min="15385" max="15385" width="12.7109375" style="107" customWidth="1"/>
    <col min="15386" max="15386" width="13" style="107" customWidth="1"/>
    <col min="15387" max="15387" width="28.5703125" style="107" customWidth="1"/>
    <col min="15388" max="15614" width="11.5703125" style="107"/>
    <col min="15615" max="15615" width="6.140625" style="107" customWidth="1"/>
    <col min="15616" max="15617" width="0" style="107" hidden="1" customWidth="1"/>
    <col min="15618" max="15618" width="29.140625" style="107" customWidth="1"/>
    <col min="15619" max="15629" width="0" style="107" hidden="1" customWidth="1"/>
    <col min="15630" max="15630" width="19.5703125" style="107" customWidth="1"/>
    <col min="15631" max="15631" width="10.140625" style="107" customWidth="1"/>
    <col min="15632" max="15638" width="0" style="107" hidden="1" customWidth="1"/>
    <col min="15639" max="15639" width="10.140625" style="107" customWidth="1"/>
    <col min="15640" max="15640" width="10" style="107" customWidth="1"/>
    <col min="15641" max="15641" width="12.7109375" style="107" customWidth="1"/>
    <col min="15642" max="15642" width="13" style="107" customWidth="1"/>
    <col min="15643" max="15643" width="28.5703125" style="107" customWidth="1"/>
    <col min="15644" max="15870" width="11.5703125" style="107"/>
    <col min="15871" max="15871" width="6.140625" style="107" customWidth="1"/>
    <col min="15872" max="15873" width="0" style="107" hidden="1" customWidth="1"/>
    <col min="15874" max="15874" width="29.140625" style="107" customWidth="1"/>
    <col min="15875" max="15885" width="0" style="107" hidden="1" customWidth="1"/>
    <col min="15886" max="15886" width="19.5703125" style="107" customWidth="1"/>
    <col min="15887" max="15887" width="10.140625" style="107" customWidth="1"/>
    <col min="15888" max="15894" width="0" style="107" hidden="1" customWidth="1"/>
    <col min="15895" max="15895" width="10.140625" style="107" customWidth="1"/>
    <col min="15896" max="15896" width="10" style="107" customWidth="1"/>
    <col min="15897" max="15897" width="12.7109375" style="107" customWidth="1"/>
    <col min="15898" max="15898" width="13" style="107" customWidth="1"/>
    <col min="15899" max="15899" width="28.5703125" style="107" customWidth="1"/>
    <col min="15900" max="16126" width="11.5703125" style="107"/>
    <col min="16127" max="16127" width="6.140625" style="107" customWidth="1"/>
    <col min="16128" max="16129" width="0" style="107" hidden="1" customWidth="1"/>
    <col min="16130" max="16130" width="29.140625" style="107" customWidth="1"/>
    <col min="16131" max="16141" width="0" style="107" hidden="1" customWidth="1"/>
    <col min="16142" max="16142" width="19.5703125" style="107" customWidth="1"/>
    <col min="16143" max="16143" width="10.140625" style="107" customWidth="1"/>
    <col min="16144" max="16150" width="0" style="107" hidden="1" customWidth="1"/>
    <col min="16151" max="16151" width="10.140625" style="107" customWidth="1"/>
    <col min="16152" max="16152" width="10" style="107" customWidth="1"/>
    <col min="16153" max="16153" width="12.7109375" style="107" customWidth="1"/>
    <col min="16154" max="16154" width="13" style="107" customWidth="1"/>
    <col min="16155" max="16155" width="28.5703125" style="107" customWidth="1"/>
    <col min="16156" max="16384" width="11.5703125" style="107"/>
  </cols>
  <sheetData>
    <row r="1" spans="1:26" customFormat="1" ht="75" customHeight="1" x14ac:dyDescent="0.25">
      <c r="A1" s="382" t="s">
        <v>205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100"/>
      <c r="X1" s="356" t="s">
        <v>6</v>
      </c>
      <c r="Y1" s="356"/>
      <c r="Z1" s="356"/>
    </row>
    <row r="2" spans="1:26" customFormat="1" ht="85.5" customHeight="1" x14ac:dyDescent="0.25">
      <c r="A2" s="383" t="s">
        <v>210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</row>
    <row r="3" spans="1:26" ht="11.25" customHeight="1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4"/>
      <c r="Z3" s="107"/>
    </row>
    <row r="4" spans="1:26" s="118" customFormat="1" ht="113.25" customHeight="1" x14ac:dyDescent="0.25">
      <c r="A4" s="2" t="s">
        <v>80</v>
      </c>
      <c r="B4" s="2" t="s">
        <v>164</v>
      </c>
      <c r="C4" s="2" t="s">
        <v>165</v>
      </c>
      <c r="D4" s="2" t="s">
        <v>164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" t="s">
        <v>203</v>
      </c>
      <c r="Q4" s="2" t="s">
        <v>200</v>
      </c>
      <c r="R4" s="218"/>
      <c r="S4" s="218"/>
      <c r="T4" s="218"/>
      <c r="U4" s="218"/>
      <c r="V4" s="218"/>
      <c r="W4" s="218"/>
      <c r="X4" s="2" t="s">
        <v>201</v>
      </c>
      <c r="Y4" s="2" t="s">
        <v>188</v>
      </c>
      <c r="Z4" s="238" t="s">
        <v>202</v>
      </c>
    </row>
    <row r="5" spans="1:26" s="118" customFormat="1" ht="24.95" customHeight="1" x14ac:dyDescent="0.25">
      <c r="A5" s="248">
        <v>1</v>
      </c>
      <c r="B5" s="193" t="s">
        <v>166</v>
      </c>
      <c r="C5" s="194" t="s">
        <v>167</v>
      </c>
      <c r="D5" s="219" t="s">
        <v>166</v>
      </c>
      <c r="E5" s="187" t="s">
        <v>118</v>
      </c>
      <c r="F5" s="195">
        <v>4.9800000000000004</v>
      </c>
      <c r="G5" s="196"/>
      <c r="H5" s="195">
        <v>4.9800000000000004</v>
      </c>
      <c r="I5" s="195">
        <v>0.7</v>
      </c>
      <c r="J5" s="197">
        <v>5.6800000000000006</v>
      </c>
      <c r="K5" s="198">
        <v>7895200.0000000009</v>
      </c>
      <c r="L5" s="195" t="s">
        <v>168</v>
      </c>
      <c r="M5" s="198">
        <v>7895200</v>
      </c>
      <c r="N5" s="198">
        <v>1390000</v>
      </c>
      <c r="O5" s="199">
        <v>18</v>
      </c>
      <c r="P5" s="245">
        <v>7974152</v>
      </c>
      <c r="Q5" s="245">
        <v>8547832</v>
      </c>
      <c r="R5" s="245"/>
      <c r="S5" s="200"/>
      <c r="T5" s="198">
        <v>0</v>
      </c>
      <c r="U5" s="201"/>
      <c r="V5" s="198">
        <v>0</v>
      </c>
      <c r="W5" s="198"/>
      <c r="X5" s="245">
        <v>8547832</v>
      </c>
      <c r="Y5" s="247">
        <f>SUM(P5:X5)</f>
        <v>25069816</v>
      </c>
      <c r="Z5" s="250">
        <f>Y5*1/100</f>
        <v>250698.16</v>
      </c>
    </row>
    <row r="6" spans="1:26" s="118" customFormat="1" ht="24.95" customHeight="1" x14ac:dyDescent="0.25">
      <c r="A6" s="248">
        <v>2</v>
      </c>
      <c r="B6" s="202" t="s">
        <v>169</v>
      </c>
      <c r="C6" s="203" t="s">
        <v>170</v>
      </c>
      <c r="D6" s="220" t="s">
        <v>169</v>
      </c>
      <c r="E6" s="188" t="s">
        <v>126</v>
      </c>
      <c r="F6" s="195">
        <v>4.9800000000000004</v>
      </c>
      <c r="G6" s="204">
        <v>0.08</v>
      </c>
      <c r="H6" s="195">
        <v>5.3784000000000001</v>
      </c>
      <c r="I6" s="186">
        <v>0.35</v>
      </c>
      <c r="J6" s="197">
        <v>5.7283999999999997</v>
      </c>
      <c r="K6" s="198">
        <v>7962476</v>
      </c>
      <c r="L6" s="195" t="s">
        <v>168</v>
      </c>
      <c r="M6" s="198">
        <v>7962476</v>
      </c>
      <c r="N6" s="198">
        <v>1390000</v>
      </c>
      <c r="O6" s="199">
        <v>18</v>
      </c>
      <c r="P6" s="245">
        <v>8042101</v>
      </c>
      <c r="Q6" s="245">
        <v>8249568</v>
      </c>
      <c r="R6" s="245"/>
      <c r="S6" s="205"/>
      <c r="T6" s="198">
        <v>0</v>
      </c>
      <c r="U6" s="201"/>
      <c r="V6" s="198">
        <v>0</v>
      </c>
      <c r="W6" s="198"/>
      <c r="X6" s="245">
        <v>8620669</v>
      </c>
      <c r="Y6" s="247">
        <f t="shared" ref="Y6:Y16" si="0">SUM(P6:X6)</f>
        <v>24912338</v>
      </c>
      <c r="Z6" s="250">
        <f t="shared" ref="Z6:Z16" si="1">Y6*1/100</f>
        <v>249123.38</v>
      </c>
    </row>
    <row r="7" spans="1:26" s="153" customFormat="1" ht="24.95" customHeight="1" x14ac:dyDescent="0.25">
      <c r="A7" s="248">
        <v>3</v>
      </c>
      <c r="B7" s="202" t="s">
        <v>41</v>
      </c>
      <c r="C7" s="203" t="s">
        <v>171</v>
      </c>
      <c r="D7" s="220" t="s">
        <v>41</v>
      </c>
      <c r="E7" s="189">
        <v>1603205189653</v>
      </c>
      <c r="F7" s="186">
        <v>3.33</v>
      </c>
      <c r="G7" s="204"/>
      <c r="H7" s="195">
        <v>3.33</v>
      </c>
      <c r="I7" s="186"/>
      <c r="J7" s="197">
        <v>3.33</v>
      </c>
      <c r="K7" s="198">
        <v>4628700</v>
      </c>
      <c r="L7" s="195" t="s">
        <v>168</v>
      </c>
      <c r="M7" s="198">
        <v>4628700</v>
      </c>
      <c r="N7" s="198">
        <v>1390000</v>
      </c>
      <c r="O7" s="199">
        <v>18</v>
      </c>
      <c r="P7" s="245">
        <v>4883904</v>
      </c>
      <c r="Q7" s="245">
        <v>4796621</v>
      </c>
      <c r="R7" s="245"/>
      <c r="S7" s="205"/>
      <c r="T7" s="198">
        <v>0</v>
      </c>
      <c r="U7" s="201"/>
      <c r="V7" s="198">
        <v>0</v>
      </c>
      <c r="W7" s="198"/>
      <c r="X7" s="245">
        <v>5507934</v>
      </c>
      <c r="Y7" s="247">
        <f t="shared" si="0"/>
        <v>15188459</v>
      </c>
      <c r="Z7" s="250">
        <f t="shared" si="1"/>
        <v>151884.59</v>
      </c>
    </row>
    <row r="8" spans="1:26" s="155" customFormat="1" ht="24.95" customHeight="1" x14ac:dyDescent="0.25">
      <c r="A8" s="248">
        <v>4</v>
      </c>
      <c r="B8" s="193" t="s">
        <v>172</v>
      </c>
      <c r="C8" s="194" t="s">
        <v>173</v>
      </c>
      <c r="D8" s="219" t="s">
        <v>172</v>
      </c>
      <c r="E8" s="187" t="s">
        <v>144</v>
      </c>
      <c r="F8" s="195">
        <v>4.6500000000000004</v>
      </c>
      <c r="G8" s="196"/>
      <c r="H8" s="195">
        <v>4.6500000000000004</v>
      </c>
      <c r="I8" s="195">
        <v>0.35</v>
      </c>
      <c r="J8" s="197">
        <v>5</v>
      </c>
      <c r="K8" s="198">
        <v>6950000</v>
      </c>
      <c r="L8" s="195" t="s">
        <v>168</v>
      </c>
      <c r="M8" s="198">
        <v>6950000</v>
      </c>
      <c r="N8" s="198">
        <v>1390000</v>
      </c>
      <c r="O8" s="199">
        <v>18</v>
      </c>
      <c r="P8" s="245">
        <v>7482787</v>
      </c>
      <c r="Q8" s="245">
        <v>8021117</v>
      </c>
      <c r="R8" s="245"/>
      <c r="S8" s="200"/>
      <c r="T8" s="198">
        <v>0</v>
      </c>
      <c r="U8" s="206"/>
      <c r="V8" s="198">
        <v>0</v>
      </c>
      <c r="W8" s="198"/>
      <c r="X8" s="245">
        <v>8021117</v>
      </c>
      <c r="Y8" s="247">
        <f t="shared" si="0"/>
        <v>23525021</v>
      </c>
      <c r="Z8" s="250">
        <f t="shared" si="1"/>
        <v>235250.21</v>
      </c>
    </row>
    <row r="9" spans="1:26" s="153" customFormat="1" ht="24.95" customHeight="1" x14ac:dyDescent="0.25">
      <c r="A9" s="248">
        <v>5</v>
      </c>
      <c r="B9" s="202" t="s">
        <v>174</v>
      </c>
      <c r="C9" s="203" t="s">
        <v>175</v>
      </c>
      <c r="D9" s="220" t="s">
        <v>174</v>
      </c>
      <c r="E9" s="188" t="s">
        <v>139</v>
      </c>
      <c r="F9" s="186">
        <v>4.6500000000000004</v>
      </c>
      <c r="G9" s="204"/>
      <c r="H9" s="195">
        <v>4.6500000000000004</v>
      </c>
      <c r="I9" s="195">
        <v>0.25</v>
      </c>
      <c r="J9" s="197">
        <v>4.9000000000000004</v>
      </c>
      <c r="K9" s="198">
        <v>6811000.0000000009</v>
      </c>
      <c r="L9" s="195" t="s">
        <v>168</v>
      </c>
      <c r="M9" s="198">
        <v>6811000</v>
      </c>
      <c r="N9" s="198">
        <v>1390000</v>
      </c>
      <c r="O9" s="199">
        <v>18</v>
      </c>
      <c r="P9" s="245">
        <v>6879110</v>
      </c>
      <c r="Q9" s="245">
        <v>7374010</v>
      </c>
      <c r="R9" s="245"/>
      <c r="S9" s="205"/>
      <c r="T9" s="198">
        <v>0</v>
      </c>
      <c r="U9" s="201"/>
      <c r="V9" s="198">
        <v>0</v>
      </c>
      <c r="W9" s="198"/>
      <c r="X9" s="245">
        <v>7374010</v>
      </c>
      <c r="Y9" s="247">
        <f t="shared" si="0"/>
        <v>21627130</v>
      </c>
      <c r="Z9" s="250">
        <f t="shared" si="1"/>
        <v>216271.3</v>
      </c>
    </row>
    <row r="10" spans="1:26" s="155" customFormat="1" ht="24.95" customHeight="1" x14ac:dyDescent="0.25">
      <c r="A10" s="248">
        <v>6</v>
      </c>
      <c r="B10" s="202" t="s">
        <v>61</v>
      </c>
      <c r="C10" s="203" t="s">
        <v>176</v>
      </c>
      <c r="D10" s="220" t="s">
        <v>61</v>
      </c>
      <c r="E10" s="188" t="s">
        <v>177</v>
      </c>
      <c r="F10" s="186">
        <v>3.66</v>
      </c>
      <c r="G10" s="204"/>
      <c r="H10" s="195">
        <v>3.66</v>
      </c>
      <c r="I10" s="186"/>
      <c r="J10" s="197">
        <v>3.66</v>
      </c>
      <c r="K10" s="198">
        <v>5087400</v>
      </c>
      <c r="L10" s="195" t="s">
        <v>168</v>
      </c>
      <c r="M10" s="198">
        <v>5087400</v>
      </c>
      <c r="N10" s="198">
        <v>1390000</v>
      </c>
      <c r="O10" s="199">
        <v>18</v>
      </c>
      <c r="P10" s="245">
        <v>5138274</v>
      </c>
      <c r="Q10" s="245">
        <v>5507934</v>
      </c>
      <c r="R10" s="245"/>
      <c r="S10" s="205"/>
      <c r="T10" s="198">
        <v>0</v>
      </c>
      <c r="U10" s="201"/>
      <c r="V10" s="198">
        <v>0</v>
      </c>
      <c r="W10" s="198"/>
      <c r="X10" s="245">
        <v>5260052</v>
      </c>
      <c r="Y10" s="247">
        <f t="shared" si="0"/>
        <v>15906260</v>
      </c>
      <c r="Z10" s="250">
        <f t="shared" si="1"/>
        <v>159062.6</v>
      </c>
    </row>
    <row r="11" spans="1:26" s="153" customFormat="1" ht="24.95" customHeight="1" x14ac:dyDescent="0.25">
      <c r="A11" s="248">
        <v>7</v>
      </c>
      <c r="B11" s="202" t="s">
        <v>178</v>
      </c>
      <c r="C11" s="203" t="s">
        <v>179</v>
      </c>
      <c r="D11" s="220" t="s">
        <v>178</v>
      </c>
      <c r="E11" s="189" t="s">
        <v>149</v>
      </c>
      <c r="F11" s="186">
        <v>3.66</v>
      </c>
      <c r="G11" s="204"/>
      <c r="H11" s="195">
        <v>3.66</v>
      </c>
      <c r="I11" s="186"/>
      <c r="J11" s="197">
        <v>3.66</v>
      </c>
      <c r="K11" s="198">
        <v>5087400</v>
      </c>
      <c r="L11" s="195" t="s">
        <v>168</v>
      </c>
      <c r="M11" s="198">
        <v>5087400</v>
      </c>
      <c r="N11" s="198">
        <v>1390000</v>
      </c>
      <c r="O11" s="199">
        <v>18</v>
      </c>
      <c r="P11" s="245">
        <v>4883904</v>
      </c>
      <c r="Q11" s="245">
        <v>5507934</v>
      </c>
      <c r="R11" s="245"/>
      <c r="S11" s="205"/>
      <c r="T11" s="198">
        <v>0</v>
      </c>
      <c r="U11" s="201"/>
      <c r="V11" s="198">
        <v>0</v>
      </c>
      <c r="W11" s="198"/>
      <c r="X11" s="245">
        <v>5012170</v>
      </c>
      <c r="Y11" s="247">
        <f t="shared" si="0"/>
        <v>15404008</v>
      </c>
      <c r="Z11" s="250">
        <f t="shared" si="1"/>
        <v>154040.07999999999</v>
      </c>
    </row>
    <row r="12" spans="1:26" s="153" customFormat="1" ht="24.95" customHeight="1" x14ac:dyDescent="0.25">
      <c r="A12" s="248">
        <v>8</v>
      </c>
      <c r="B12" s="202" t="s">
        <v>8</v>
      </c>
      <c r="C12" s="203" t="s">
        <v>180</v>
      </c>
      <c r="D12" s="220" t="s">
        <v>8</v>
      </c>
      <c r="E12" s="188" t="s">
        <v>153</v>
      </c>
      <c r="F12" s="186">
        <v>4.32</v>
      </c>
      <c r="G12" s="202"/>
      <c r="H12" s="195">
        <v>4.32</v>
      </c>
      <c r="I12" s="186">
        <v>0.35</v>
      </c>
      <c r="J12" s="197">
        <v>4.67</v>
      </c>
      <c r="K12" s="198">
        <v>6491300</v>
      </c>
      <c r="L12" s="195" t="s">
        <v>168</v>
      </c>
      <c r="M12" s="198">
        <v>6491300</v>
      </c>
      <c r="N12" s="198">
        <v>1390000</v>
      </c>
      <c r="O12" s="199">
        <v>18</v>
      </c>
      <c r="P12" s="245">
        <v>5907083</v>
      </c>
      <c r="Q12" s="245">
        <v>7027883</v>
      </c>
      <c r="R12" s="245"/>
      <c r="S12" s="207"/>
      <c r="T12" s="198">
        <v>0</v>
      </c>
      <c r="U12" s="208"/>
      <c r="V12" s="198">
        <v>0</v>
      </c>
      <c r="W12" s="198"/>
      <c r="X12" s="245">
        <v>7027883</v>
      </c>
      <c r="Y12" s="247">
        <f t="shared" si="0"/>
        <v>19962849</v>
      </c>
      <c r="Z12" s="250">
        <f t="shared" si="1"/>
        <v>199628.49</v>
      </c>
    </row>
    <row r="13" spans="1:26" s="155" customFormat="1" ht="24.95" customHeight="1" x14ac:dyDescent="0.25">
      <c r="A13" s="248">
        <v>9</v>
      </c>
      <c r="B13" s="202" t="s">
        <v>181</v>
      </c>
      <c r="C13" s="203" t="s">
        <v>182</v>
      </c>
      <c r="D13" s="220" t="s">
        <v>181</v>
      </c>
      <c r="E13" s="188" t="s">
        <v>157</v>
      </c>
      <c r="F13" s="209">
        <v>3</v>
      </c>
      <c r="G13" s="204"/>
      <c r="H13" s="195">
        <v>3</v>
      </c>
      <c r="I13" s="186">
        <v>0.35</v>
      </c>
      <c r="J13" s="197">
        <v>3.35</v>
      </c>
      <c r="K13" s="198">
        <v>4656500</v>
      </c>
      <c r="L13" s="195" t="s">
        <v>168</v>
      </c>
      <c r="M13" s="198">
        <v>4656500</v>
      </c>
      <c r="N13" s="198">
        <v>1390000</v>
      </c>
      <c r="O13" s="199">
        <v>18</v>
      </c>
      <c r="P13" s="245">
        <v>4843455</v>
      </c>
      <c r="Q13" s="245">
        <v>5191905</v>
      </c>
      <c r="R13" s="246"/>
      <c r="S13" s="205"/>
      <c r="T13" s="198">
        <v>0</v>
      </c>
      <c r="U13" s="201"/>
      <c r="V13" s="198">
        <v>0</v>
      </c>
      <c r="W13" s="198"/>
      <c r="X13" s="246">
        <v>5191905</v>
      </c>
      <c r="Y13" s="247">
        <f t="shared" si="0"/>
        <v>15227265</v>
      </c>
      <c r="Z13" s="250">
        <f t="shared" si="1"/>
        <v>152272.65</v>
      </c>
    </row>
    <row r="14" spans="1:26" s="155" customFormat="1" ht="24.95" customHeight="1" x14ac:dyDescent="0.25">
      <c r="A14" s="248">
        <v>10</v>
      </c>
      <c r="B14" s="210" t="s">
        <v>183</v>
      </c>
      <c r="C14" s="210" t="s">
        <v>184</v>
      </c>
      <c r="D14" s="221" t="s">
        <v>183</v>
      </c>
      <c r="E14" s="190"/>
      <c r="F14" s="211"/>
      <c r="G14" s="212"/>
      <c r="H14" s="195"/>
      <c r="I14" s="211"/>
      <c r="J14" s="197"/>
      <c r="K14" s="198"/>
      <c r="L14" s="186"/>
      <c r="M14" s="198"/>
      <c r="N14" s="198"/>
      <c r="O14" s="199"/>
      <c r="P14" s="245">
        <v>3478614</v>
      </c>
      <c r="Q14" s="245">
        <v>3882642</v>
      </c>
      <c r="R14" s="246"/>
      <c r="S14" s="213"/>
      <c r="T14" s="214"/>
      <c r="U14" s="215"/>
      <c r="V14" s="214"/>
      <c r="W14" s="198"/>
      <c r="X14" s="246">
        <v>3734788</v>
      </c>
      <c r="Y14" s="247">
        <f t="shared" si="0"/>
        <v>11096044</v>
      </c>
      <c r="Z14" s="250">
        <f t="shared" si="1"/>
        <v>110960.44</v>
      </c>
    </row>
    <row r="15" spans="1:26" s="155" customFormat="1" ht="24.95" customHeight="1" x14ac:dyDescent="0.25">
      <c r="A15" s="248">
        <v>11</v>
      </c>
      <c r="B15" s="216" t="s">
        <v>60</v>
      </c>
      <c r="C15" s="216" t="s">
        <v>185</v>
      </c>
      <c r="D15" s="222" t="s">
        <v>60</v>
      </c>
      <c r="E15" s="188"/>
      <c r="F15" s="186"/>
      <c r="G15" s="204"/>
      <c r="H15" s="195"/>
      <c r="I15" s="186"/>
      <c r="J15" s="197"/>
      <c r="K15" s="198"/>
      <c r="L15" s="195"/>
      <c r="M15" s="198"/>
      <c r="N15" s="198"/>
      <c r="O15" s="199"/>
      <c r="P15" s="245">
        <v>3303057</v>
      </c>
      <c r="Q15" s="245">
        <v>4018083</v>
      </c>
      <c r="R15" s="246"/>
      <c r="S15" s="205"/>
      <c r="T15" s="198"/>
      <c r="U15" s="201"/>
      <c r="V15" s="198"/>
      <c r="W15" s="198"/>
      <c r="X15" s="246">
        <v>3253025</v>
      </c>
      <c r="Y15" s="247">
        <f t="shared" si="0"/>
        <v>10574165</v>
      </c>
      <c r="Z15" s="250">
        <f t="shared" si="1"/>
        <v>105741.65</v>
      </c>
    </row>
    <row r="16" spans="1:26" ht="24.95" customHeight="1" x14ac:dyDescent="0.25">
      <c r="A16" s="248">
        <v>12</v>
      </c>
      <c r="B16" s="216" t="s">
        <v>186</v>
      </c>
      <c r="C16" s="216" t="s">
        <v>187</v>
      </c>
      <c r="D16" s="222" t="s">
        <v>186</v>
      </c>
      <c r="E16" s="188"/>
      <c r="F16" s="186"/>
      <c r="G16" s="204"/>
      <c r="H16" s="195"/>
      <c r="I16" s="186"/>
      <c r="J16" s="197"/>
      <c r="K16" s="198"/>
      <c r="L16" s="195"/>
      <c r="M16" s="198"/>
      <c r="N16" s="198"/>
      <c r="O16" s="199"/>
      <c r="P16" s="245">
        <v>4674987</v>
      </c>
      <c r="Q16" s="245">
        <v>4460017</v>
      </c>
      <c r="R16" s="246"/>
      <c r="S16" s="205"/>
      <c r="T16" s="198"/>
      <c r="U16" s="201"/>
      <c r="V16" s="198"/>
      <c r="W16" s="198"/>
      <c r="X16" s="246">
        <v>4247979</v>
      </c>
      <c r="Y16" s="247">
        <f t="shared" si="0"/>
        <v>13382983</v>
      </c>
      <c r="Z16" s="250">
        <f t="shared" si="1"/>
        <v>133829.82999999999</v>
      </c>
    </row>
    <row r="17" spans="1:26" ht="24.95" customHeight="1" x14ac:dyDescent="0.25">
      <c r="A17" s="249">
        <v>13</v>
      </c>
      <c r="B17" s="243" t="s">
        <v>192</v>
      </c>
      <c r="C17" s="216"/>
      <c r="D17" s="244" t="s">
        <v>192</v>
      </c>
      <c r="E17" s="188"/>
      <c r="F17" s="186"/>
      <c r="G17" s="204"/>
      <c r="H17" s="195"/>
      <c r="I17" s="186"/>
      <c r="J17" s="197"/>
      <c r="K17" s="198"/>
      <c r="L17" s="195"/>
      <c r="M17" s="198"/>
      <c r="N17" s="198"/>
      <c r="O17" s="199"/>
      <c r="P17" s="198"/>
      <c r="Q17" s="198"/>
      <c r="R17" s="198"/>
      <c r="S17" s="205"/>
      <c r="T17" s="198"/>
      <c r="U17" s="201"/>
      <c r="V17" s="198"/>
      <c r="W17" s="198"/>
      <c r="X17" s="246">
        <v>3559048</v>
      </c>
      <c r="Y17" s="247">
        <f>SUM(P17:X17)</f>
        <v>3559048</v>
      </c>
      <c r="Z17" s="250">
        <f>Y17*1/100</f>
        <v>35590.480000000003</v>
      </c>
    </row>
    <row r="18" spans="1:26" ht="28.5" customHeight="1" x14ac:dyDescent="0.25">
      <c r="A18" s="390" t="s">
        <v>159</v>
      </c>
      <c r="B18" s="390"/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390"/>
      <c r="R18" s="390"/>
      <c r="S18" s="390"/>
      <c r="T18" s="390"/>
      <c r="U18" s="390"/>
      <c r="V18" s="390"/>
      <c r="W18" s="390"/>
      <c r="X18" s="390"/>
      <c r="Y18" s="390"/>
      <c r="Z18" s="217">
        <f>SUM(Z5:Z16)</f>
        <v>2118763.38</v>
      </c>
    </row>
    <row r="19" spans="1:26" ht="16.5" x14ac:dyDescent="0.25">
      <c r="A19" s="191"/>
      <c r="B19" s="192"/>
      <c r="D19" s="84"/>
      <c r="E19" s="84"/>
      <c r="F19" s="85"/>
      <c r="G19" s="84"/>
      <c r="V19" s="178"/>
    </row>
    <row r="20" spans="1:26" ht="15.75" customHeight="1" x14ac:dyDescent="0.25">
      <c r="A20" s="368" t="s">
        <v>44</v>
      </c>
      <c r="B20" s="368"/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233">
        <f>Z18*30/100</f>
        <v>635629.01399999997</v>
      </c>
      <c r="R20" s="185" t="s">
        <v>33</v>
      </c>
      <c r="V20" s="178"/>
      <c r="X20" s="235" t="s">
        <v>189</v>
      </c>
    </row>
    <row r="21" spans="1:26" ht="15.75" customHeight="1" x14ac:dyDescent="0.25">
      <c r="A21" s="368" t="s">
        <v>45</v>
      </c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234">
        <f>Z18*70%</f>
        <v>1483134.3659999999</v>
      </c>
      <c r="R21" s="185" t="s">
        <v>33</v>
      </c>
      <c r="V21" s="178"/>
      <c r="X21" s="235" t="s">
        <v>189</v>
      </c>
    </row>
    <row r="22" spans="1:26" x14ac:dyDescent="0.25">
      <c r="D22" s="90"/>
      <c r="E22" s="90"/>
      <c r="F22" s="91"/>
      <c r="G22" s="90"/>
      <c r="V22" s="178"/>
    </row>
    <row r="23" spans="1:26" x14ac:dyDescent="0.25">
      <c r="V23" s="178"/>
      <c r="X23" s="369" t="s">
        <v>204</v>
      </c>
      <c r="Y23" s="369"/>
      <c r="Z23" s="369"/>
    </row>
    <row r="24" spans="1:26" ht="15.75" customHeight="1" x14ac:dyDescent="0.25">
      <c r="D24" s="366" t="s">
        <v>37</v>
      </c>
      <c r="E24" s="366"/>
      <c r="F24" s="366"/>
      <c r="V24" s="178"/>
      <c r="X24" s="366" t="s">
        <v>47</v>
      </c>
      <c r="Y24" s="366"/>
      <c r="Z24" s="366"/>
    </row>
    <row r="25" spans="1:26" ht="16.5" x14ac:dyDescent="0.25">
      <c r="V25" s="178"/>
      <c r="X25" s="367" t="s">
        <v>36</v>
      </c>
      <c r="Y25" s="367"/>
      <c r="Z25" s="367"/>
    </row>
    <row r="26" spans="1:26" x14ac:dyDescent="0.25">
      <c r="V26" s="178"/>
    </row>
    <row r="27" spans="1:26" x14ac:dyDescent="0.25">
      <c r="V27" s="178"/>
    </row>
    <row r="28" spans="1:26" x14ac:dyDescent="0.25">
      <c r="V28" s="178"/>
    </row>
    <row r="29" spans="1:26" x14ac:dyDescent="0.25">
      <c r="V29" s="178"/>
    </row>
    <row r="30" spans="1:26" ht="18.75" customHeight="1" x14ac:dyDescent="0.3">
      <c r="D30" s="365" t="s">
        <v>14</v>
      </c>
      <c r="E30" s="365"/>
      <c r="F30" s="365"/>
      <c r="V30" s="178"/>
      <c r="X30" s="365" t="s">
        <v>13</v>
      </c>
      <c r="Y30" s="365"/>
      <c r="Z30" s="365"/>
    </row>
    <row r="31" spans="1:26" x14ac:dyDescent="0.25">
      <c r="V31" s="178"/>
    </row>
    <row r="32" spans="1:26" x14ac:dyDescent="0.25">
      <c r="V32" s="178"/>
    </row>
    <row r="33" spans="4:22" x14ac:dyDescent="0.25">
      <c r="D33" s="182"/>
      <c r="E33" s="183"/>
      <c r="F33" s="182"/>
      <c r="G33" s="174" t="s">
        <v>161</v>
      </c>
      <c r="V33" s="178"/>
    </row>
    <row r="34" spans="4:22" x14ac:dyDescent="0.25">
      <c r="V34" s="178"/>
    </row>
    <row r="35" spans="4:22" x14ac:dyDescent="0.25">
      <c r="V35" s="178"/>
    </row>
    <row r="36" spans="4:22" x14ac:dyDescent="0.25">
      <c r="V36" s="184"/>
    </row>
  </sheetData>
  <mergeCells count="12">
    <mergeCell ref="A1:P1"/>
    <mergeCell ref="X1:Z1"/>
    <mergeCell ref="A2:Z2"/>
    <mergeCell ref="A20:P20"/>
    <mergeCell ref="D30:F30"/>
    <mergeCell ref="X30:Z30"/>
    <mergeCell ref="A18:Y18"/>
    <mergeCell ref="X23:Z23"/>
    <mergeCell ref="D24:F24"/>
    <mergeCell ref="X24:Z24"/>
    <mergeCell ref="X25:Z25"/>
    <mergeCell ref="A21:P21"/>
  </mergeCells>
  <conditionalFormatting sqref="R17:W17 E14:O17 S14:W16">
    <cfRule type="cellIs" dxfId="224" priority="203" stopIfTrue="1" operator="equal">
      <formula>"KXL"</formula>
    </cfRule>
    <cfRule type="cellIs" dxfId="223" priority="204" stopIfTrue="1" operator="equal">
      <formula>"A DN"</formula>
    </cfRule>
    <cfRule type="cellIs" dxfId="222" priority="205" stopIfTrue="1" operator="equal">
      <formula>"C"</formula>
    </cfRule>
    <cfRule type="cellIs" dxfId="221" priority="206" stopIfTrue="1" operator="equal">
      <formula>"B"</formula>
    </cfRule>
  </conditionalFormatting>
  <conditionalFormatting sqref="L14:L17">
    <cfRule type="cellIs" dxfId="220" priority="202" stopIfTrue="1" operator="equal">
      <formula>"D"</formula>
    </cfRule>
  </conditionalFormatting>
  <conditionalFormatting sqref="C13 E13:O13 S13:W13 H12 T12 J12:O12 V12:W12 E5:O11 S5:W11 C5:C11 Z5:Z17">
    <cfRule type="cellIs" dxfId="219" priority="198" stopIfTrue="1" operator="equal">
      <formula>"KXL"</formula>
    </cfRule>
    <cfRule type="cellIs" dxfId="218" priority="199" stopIfTrue="1" operator="equal">
      <formula>"A DN"</formula>
    </cfRule>
    <cfRule type="cellIs" dxfId="217" priority="200" stopIfTrue="1" operator="equal">
      <formula>"C"</formula>
    </cfRule>
    <cfRule type="cellIs" dxfId="216" priority="201" stopIfTrue="1" operator="equal">
      <formula>"B"</formula>
    </cfRule>
  </conditionalFormatting>
  <conditionalFormatting sqref="L5:L13">
    <cfRule type="cellIs" dxfId="215" priority="197" stopIfTrue="1" operator="equal">
      <formula>"D"</formula>
    </cfRule>
  </conditionalFormatting>
  <conditionalFormatting sqref="C12 F12:G12 S12 U12 I12">
    <cfRule type="cellIs" dxfId="214" priority="194" stopIfTrue="1" operator="equal">
      <formula>"C"</formula>
    </cfRule>
    <cfRule type="cellIs" dxfId="213" priority="195" stopIfTrue="1" operator="equal">
      <formula>"B"</formula>
    </cfRule>
    <cfRule type="cellIs" dxfId="212" priority="196" stopIfTrue="1" operator="equal">
      <formula>"A DN"</formula>
    </cfRule>
  </conditionalFormatting>
  <conditionalFormatting sqref="E12">
    <cfRule type="cellIs" dxfId="211" priority="190" stopIfTrue="1" operator="equal">
      <formula>"KXL"</formula>
    </cfRule>
    <cfRule type="cellIs" dxfId="210" priority="191" stopIfTrue="1" operator="equal">
      <formula>"A DN"</formula>
    </cfRule>
    <cfRule type="cellIs" dxfId="209" priority="192" stopIfTrue="1" operator="equal">
      <formula>"C"</formula>
    </cfRule>
    <cfRule type="cellIs" dxfId="208" priority="193" stopIfTrue="1" operator="equal">
      <formula>"B"</formula>
    </cfRule>
  </conditionalFormatting>
  <conditionalFormatting sqref="B13 B5:B11">
    <cfRule type="cellIs" dxfId="207" priority="163" stopIfTrue="1" operator="equal">
      <formula>"KXL"</formula>
    </cfRule>
    <cfRule type="cellIs" dxfId="206" priority="164" stopIfTrue="1" operator="equal">
      <formula>"A DN"</formula>
    </cfRule>
    <cfRule type="cellIs" dxfId="205" priority="165" stopIfTrue="1" operator="equal">
      <formula>"C"</formula>
    </cfRule>
    <cfRule type="cellIs" dxfId="204" priority="166" stopIfTrue="1" operator="equal">
      <formula>"B"</formula>
    </cfRule>
  </conditionalFormatting>
  <conditionalFormatting sqref="B12">
    <cfRule type="cellIs" dxfId="203" priority="160" stopIfTrue="1" operator="equal">
      <formula>"C"</formula>
    </cfRule>
    <cfRule type="cellIs" dxfId="202" priority="161" stopIfTrue="1" operator="equal">
      <formula>"B"</formula>
    </cfRule>
    <cfRule type="cellIs" dxfId="201" priority="162" stopIfTrue="1" operator="equal">
      <formula>"A DN"</formula>
    </cfRule>
  </conditionalFormatting>
  <conditionalFormatting sqref="D13 D5:D11">
    <cfRule type="cellIs" dxfId="200" priority="156" stopIfTrue="1" operator="equal">
      <formula>"KXL"</formula>
    </cfRule>
    <cfRule type="cellIs" dxfId="199" priority="157" stopIfTrue="1" operator="equal">
      <formula>"A DN"</formula>
    </cfRule>
    <cfRule type="cellIs" dxfId="198" priority="158" stopIfTrue="1" operator="equal">
      <formula>"C"</formula>
    </cfRule>
    <cfRule type="cellIs" dxfId="197" priority="159" stopIfTrue="1" operator="equal">
      <formula>"B"</formula>
    </cfRule>
  </conditionalFormatting>
  <conditionalFormatting sqref="D12">
    <cfRule type="cellIs" dxfId="196" priority="153" stopIfTrue="1" operator="equal">
      <formula>"C"</formula>
    </cfRule>
    <cfRule type="cellIs" dxfId="195" priority="154" stopIfTrue="1" operator="equal">
      <formula>"B"</formula>
    </cfRule>
    <cfRule type="cellIs" dxfId="194" priority="155" stopIfTrue="1" operator="equal">
      <formula>"A DN"</formula>
    </cfRule>
  </conditionalFormatting>
  <conditionalFormatting sqref="P17">
    <cfRule type="cellIs" dxfId="193" priority="149" stopIfTrue="1" operator="equal">
      <formula>"KXL"</formula>
    </cfRule>
    <cfRule type="cellIs" dxfId="192" priority="150" stopIfTrue="1" operator="equal">
      <formula>"A DN"</formula>
    </cfRule>
    <cfRule type="cellIs" dxfId="191" priority="151" stopIfTrue="1" operator="equal">
      <formula>"C"</formula>
    </cfRule>
    <cfRule type="cellIs" dxfId="190" priority="152" stopIfTrue="1" operator="equal">
      <formula>"B"</formula>
    </cfRule>
  </conditionalFormatting>
  <conditionalFormatting sqref="Q12">
    <cfRule type="cellIs" dxfId="189" priority="61" stopIfTrue="1" operator="equal">
      <formula>"KXL"</formula>
    </cfRule>
    <cfRule type="cellIs" dxfId="188" priority="62" stopIfTrue="1" operator="equal">
      <formula>"A DN"</formula>
    </cfRule>
    <cfRule type="cellIs" dxfId="187" priority="63" stopIfTrue="1" operator="equal">
      <formula>"C"</formula>
    </cfRule>
    <cfRule type="cellIs" dxfId="186" priority="64" stopIfTrue="1" operator="equal">
      <formula>"B"</formula>
    </cfRule>
  </conditionalFormatting>
  <conditionalFormatting sqref="Q14:Q16">
    <cfRule type="cellIs" dxfId="185" priority="57" stopIfTrue="1" operator="equal">
      <formula>"KXL"</formula>
    </cfRule>
    <cfRule type="cellIs" dxfId="184" priority="58" stopIfTrue="1" operator="equal">
      <formula>"A DN"</formula>
    </cfRule>
    <cfRule type="cellIs" dxfId="183" priority="59" stopIfTrue="1" operator="equal">
      <formula>"C"</formula>
    </cfRule>
    <cfRule type="cellIs" dxfId="182" priority="60" stopIfTrue="1" operator="equal">
      <formula>"B"</formula>
    </cfRule>
  </conditionalFormatting>
  <conditionalFormatting sqref="R5:R10 R13">
    <cfRule type="cellIs" dxfId="181" priority="53" stopIfTrue="1" operator="equal">
      <formula>"KXL"</formula>
    </cfRule>
    <cfRule type="cellIs" dxfId="180" priority="54" stopIfTrue="1" operator="equal">
      <formula>"A DN"</formula>
    </cfRule>
    <cfRule type="cellIs" dxfId="179" priority="55" stopIfTrue="1" operator="equal">
      <formula>"C"</formula>
    </cfRule>
    <cfRule type="cellIs" dxfId="178" priority="56" stopIfTrue="1" operator="equal">
      <formula>"B"</formula>
    </cfRule>
  </conditionalFormatting>
  <conditionalFormatting sqref="Q17">
    <cfRule type="cellIs" dxfId="177" priority="133" stopIfTrue="1" operator="equal">
      <formula>"KXL"</formula>
    </cfRule>
    <cfRule type="cellIs" dxfId="176" priority="134" stopIfTrue="1" operator="equal">
      <formula>"A DN"</formula>
    </cfRule>
    <cfRule type="cellIs" dxfId="175" priority="135" stopIfTrue="1" operator="equal">
      <formula>"C"</formula>
    </cfRule>
    <cfRule type="cellIs" dxfId="174" priority="136" stopIfTrue="1" operator="equal">
      <formula>"B"</formula>
    </cfRule>
  </conditionalFormatting>
  <conditionalFormatting sqref="Q5:Q10 Q13">
    <cfRule type="cellIs" dxfId="173" priority="73" stopIfTrue="1" operator="equal">
      <formula>"KXL"</formula>
    </cfRule>
    <cfRule type="cellIs" dxfId="172" priority="74" stopIfTrue="1" operator="equal">
      <formula>"A DN"</formula>
    </cfRule>
    <cfRule type="cellIs" dxfId="171" priority="75" stopIfTrue="1" operator="equal">
      <formula>"C"</formula>
    </cfRule>
    <cfRule type="cellIs" dxfId="170" priority="76" stopIfTrue="1" operator="equal">
      <formula>"B"</formula>
    </cfRule>
  </conditionalFormatting>
  <conditionalFormatting sqref="R14">
    <cfRule type="cellIs" dxfId="169" priority="41" stopIfTrue="1" operator="equal">
      <formula>"KXL"</formula>
    </cfRule>
    <cfRule type="cellIs" dxfId="168" priority="42" stopIfTrue="1" operator="equal">
      <formula>"A DN"</formula>
    </cfRule>
    <cfRule type="cellIs" dxfId="167" priority="43" stopIfTrue="1" operator="equal">
      <formula>"C"</formula>
    </cfRule>
    <cfRule type="cellIs" dxfId="166" priority="44" stopIfTrue="1" operator="equal">
      <formula>"B"</formula>
    </cfRule>
  </conditionalFormatting>
  <conditionalFormatting sqref="P12:P13 P5:P10">
    <cfRule type="cellIs" dxfId="165" priority="81" stopIfTrue="1" operator="equal">
      <formula>"KXL"</formula>
    </cfRule>
    <cfRule type="cellIs" dxfId="164" priority="82" stopIfTrue="1" operator="equal">
      <formula>"A DN"</formula>
    </cfRule>
    <cfRule type="cellIs" dxfId="163" priority="83" stopIfTrue="1" operator="equal">
      <formula>"C"</formula>
    </cfRule>
    <cfRule type="cellIs" dxfId="162" priority="84" stopIfTrue="1" operator="equal">
      <formula>"B"</formula>
    </cfRule>
  </conditionalFormatting>
  <conditionalFormatting sqref="P14:P16">
    <cfRule type="cellIs" dxfId="161" priority="69" stopIfTrue="1" operator="equal">
      <formula>"KXL"</formula>
    </cfRule>
    <cfRule type="cellIs" dxfId="160" priority="70" stopIfTrue="1" operator="equal">
      <formula>"A DN"</formula>
    </cfRule>
    <cfRule type="cellIs" dxfId="159" priority="71" stopIfTrue="1" operator="equal">
      <formula>"C"</formula>
    </cfRule>
    <cfRule type="cellIs" dxfId="158" priority="72" stopIfTrue="1" operator="equal">
      <formula>"B"</formula>
    </cfRule>
  </conditionalFormatting>
  <conditionalFormatting sqref="R12">
    <cfRule type="cellIs" dxfId="157" priority="45" stopIfTrue="1" operator="equal">
      <formula>"KXL"</formula>
    </cfRule>
    <cfRule type="cellIs" dxfId="156" priority="46" stopIfTrue="1" operator="equal">
      <formula>"A DN"</formula>
    </cfRule>
    <cfRule type="cellIs" dxfId="155" priority="47" stopIfTrue="1" operator="equal">
      <formula>"C"</formula>
    </cfRule>
    <cfRule type="cellIs" dxfId="154" priority="48" stopIfTrue="1" operator="equal">
      <formula>"B"</formula>
    </cfRule>
  </conditionalFormatting>
  <conditionalFormatting sqref="R15">
    <cfRule type="cellIs" dxfId="153" priority="37" stopIfTrue="1" operator="equal">
      <formula>"KXL"</formula>
    </cfRule>
    <cfRule type="cellIs" dxfId="152" priority="38" stopIfTrue="1" operator="equal">
      <formula>"A DN"</formula>
    </cfRule>
    <cfRule type="cellIs" dxfId="151" priority="39" stopIfTrue="1" operator="equal">
      <formula>"C"</formula>
    </cfRule>
    <cfRule type="cellIs" dxfId="150" priority="40" stopIfTrue="1" operator="equal">
      <formula>"B"</formula>
    </cfRule>
  </conditionalFormatting>
  <conditionalFormatting sqref="Q11">
    <cfRule type="cellIs" dxfId="149" priority="65" stopIfTrue="1" operator="equal">
      <formula>"KXL"</formula>
    </cfRule>
    <cfRule type="cellIs" dxfId="148" priority="66" stopIfTrue="1" operator="equal">
      <formula>"A DN"</formula>
    </cfRule>
    <cfRule type="cellIs" dxfId="147" priority="67" stopIfTrue="1" operator="equal">
      <formula>"C"</formula>
    </cfRule>
    <cfRule type="cellIs" dxfId="146" priority="68" stopIfTrue="1" operator="equal">
      <formula>"B"</formula>
    </cfRule>
  </conditionalFormatting>
  <conditionalFormatting sqref="R16">
    <cfRule type="cellIs" dxfId="145" priority="33" stopIfTrue="1" operator="equal">
      <formula>"KXL"</formula>
    </cfRule>
    <cfRule type="cellIs" dxfId="144" priority="34" stopIfTrue="1" operator="equal">
      <formula>"A DN"</formula>
    </cfRule>
    <cfRule type="cellIs" dxfId="143" priority="35" stopIfTrue="1" operator="equal">
      <formula>"C"</formula>
    </cfRule>
    <cfRule type="cellIs" dxfId="142" priority="36" stopIfTrue="1" operator="equal">
      <formula>"B"</formula>
    </cfRule>
  </conditionalFormatting>
  <conditionalFormatting sqref="P11">
    <cfRule type="cellIs" dxfId="141" priority="77" stopIfTrue="1" operator="equal">
      <formula>"KXL"</formula>
    </cfRule>
    <cfRule type="cellIs" dxfId="140" priority="78" stopIfTrue="1" operator="equal">
      <formula>"A DN"</formula>
    </cfRule>
    <cfRule type="cellIs" dxfId="139" priority="79" stopIfTrue="1" operator="equal">
      <formula>"C"</formula>
    </cfRule>
    <cfRule type="cellIs" dxfId="138" priority="80" stopIfTrue="1" operator="equal">
      <formula>"B"</formula>
    </cfRule>
  </conditionalFormatting>
  <conditionalFormatting sqref="R11">
    <cfRule type="cellIs" dxfId="137" priority="49" stopIfTrue="1" operator="equal">
      <formula>"KXL"</formula>
    </cfRule>
    <cfRule type="cellIs" dxfId="136" priority="50" stopIfTrue="1" operator="equal">
      <formula>"A DN"</formula>
    </cfRule>
    <cfRule type="cellIs" dxfId="135" priority="51" stopIfTrue="1" operator="equal">
      <formula>"C"</formula>
    </cfRule>
    <cfRule type="cellIs" dxfId="134" priority="52" stopIfTrue="1" operator="equal">
      <formula>"B"</formula>
    </cfRule>
  </conditionalFormatting>
  <conditionalFormatting sqref="X14">
    <cfRule type="cellIs" dxfId="133" priority="17" stopIfTrue="1" operator="equal">
      <formula>"KXL"</formula>
    </cfRule>
    <cfRule type="cellIs" dxfId="132" priority="18" stopIfTrue="1" operator="equal">
      <formula>"A DN"</formula>
    </cfRule>
    <cfRule type="cellIs" dxfId="131" priority="19" stopIfTrue="1" operator="equal">
      <formula>"C"</formula>
    </cfRule>
    <cfRule type="cellIs" dxfId="130" priority="20" stopIfTrue="1" operator="equal">
      <formula>"B"</formula>
    </cfRule>
  </conditionalFormatting>
  <conditionalFormatting sqref="X17">
    <cfRule type="cellIs" dxfId="129" priority="5" stopIfTrue="1" operator="equal">
      <formula>"KXL"</formula>
    </cfRule>
    <cfRule type="cellIs" dxfId="128" priority="6" stopIfTrue="1" operator="equal">
      <formula>"A DN"</formula>
    </cfRule>
    <cfRule type="cellIs" dxfId="127" priority="7" stopIfTrue="1" operator="equal">
      <formula>"C"</formula>
    </cfRule>
    <cfRule type="cellIs" dxfId="126" priority="8" stopIfTrue="1" operator="equal">
      <formula>"B"</formula>
    </cfRule>
  </conditionalFormatting>
  <conditionalFormatting sqref="X12">
    <cfRule type="cellIs" dxfId="125" priority="21" stopIfTrue="1" operator="equal">
      <formula>"KXL"</formula>
    </cfRule>
    <cfRule type="cellIs" dxfId="124" priority="22" stopIfTrue="1" operator="equal">
      <formula>"A DN"</formula>
    </cfRule>
    <cfRule type="cellIs" dxfId="123" priority="23" stopIfTrue="1" operator="equal">
      <formula>"C"</formula>
    </cfRule>
    <cfRule type="cellIs" dxfId="122" priority="24" stopIfTrue="1" operator="equal">
      <formula>"B"</formula>
    </cfRule>
  </conditionalFormatting>
  <conditionalFormatting sqref="X15">
    <cfRule type="cellIs" dxfId="121" priority="13" stopIfTrue="1" operator="equal">
      <formula>"KXL"</formula>
    </cfRule>
    <cfRule type="cellIs" dxfId="120" priority="14" stopIfTrue="1" operator="equal">
      <formula>"A DN"</formula>
    </cfRule>
    <cfRule type="cellIs" dxfId="119" priority="15" stopIfTrue="1" operator="equal">
      <formula>"C"</formula>
    </cfRule>
    <cfRule type="cellIs" dxfId="118" priority="16" stopIfTrue="1" operator="equal">
      <formula>"B"</formula>
    </cfRule>
  </conditionalFormatting>
  <conditionalFormatting sqref="X16">
    <cfRule type="cellIs" dxfId="117" priority="9" stopIfTrue="1" operator="equal">
      <formula>"KXL"</formula>
    </cfRule>
    <cfRule type="cellIs" dxfId="116" priority="10" stopIfTrue="1" operator="equal">
      <formula>"A DN"</formula>
    </cfRule>
    <cfRule type="cellIs" dxfId="115" priority="11" stopIfTrue="1" operator="equal">
      <formula>"C"</formula>
    </cfRule>
    <cfRule type="cellIs" dxfId="114" priority="12" stopIfTrue="1" operator="equal">
      <formula>"B"</formula>
    </cfRule>
  </conditionalFormatting>
  <conditionalFormatting sqref="X11">
    <cfRule type="cellIs" dxfId="113" priority="25" stopIfTrue="1" operator="equal">
      <formula>"KXL"</formula>
    </cfRule>
    <cfRule type="cellIs" dxfId="112" priority="26" stopIfTrue="1" operator="equal">
      <formula>"A DN"</formula>
    </cfRule>
    <cfRule type="cellIs" dxfId="111" priority="27" stopIfTrue="1" operator="equal">
      <formula>"C"</formula>
    </cfRule>
    <cfRule type="cellIs" dxfId="110" priority="28" stopIfTrue="1" operator="equal">
      <formula>"B"</formula>
    </cfRule>
  </conditionalFormatting>
  <conditionalFormatting sqref="X5:X10 X13">
    <cfRule type="cellIs" dxfId="109" priority="29" stopIfTrue="1" operator="equal">
      <formula>"KXL"</formula>
    </cfRule>
    <cfRule type="cellIs" dxfId="108" priority="30" stopIfTrue="1" operator="equal">
      <formula>"A DN"</formula>
    </cfRule>
    <cfRule type="cellIs" dxfId="107" priority="31" stopIfTrue="1" operator="equal">
      <formula>"C"</formula>
    </cfRule>
    <cfRule type="cellIs" dxfId="106" priority="32" stopIfTrue="1" operator="equal">
      <formula>"B"</formula>
    </cfRule>
  </conditionalFormatting>
  <conditionalFormatting sqref="Y5:Y17">
    <cfRule type="cellIs" dxfId="105" priority="1" stopIfTrue="1" operator="equal">
      <formula>"KXL"</formula>
    </cfRule>
    <cfRule type="cellIs" dxfId="104" priority="2" stopIfTrue="1" operator="equal">
      <formula>"A DN"</formula>
    </cfRule>
    <cfRule type="cellIs" dxfId="103" priority="3" stopIfTrue="1" operator="equal">
      <formula>"C"</formula>
    </cfRule>
    <cfRule type="cellIs" dxfId="102" priority="4" stopIfTrue="1" operator="equal">
      <formula>"B"</formula>
    </cfRule>
  </conditionalFormatting>
  <pageMargins left="0.27" right="0.2" top="0.48" bottom="0.22" header="0.5" footer="0.26"/>
  <pageSetup paperSize="9" scale="95" orientation="portrait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3" workbookViewId="0">
      <selection activeCell="M27" sqref="M27"/>
    </sheetView>
  </sheetViews>
  <sheetFormatPr defaultColWidth="11.5703125" defaultRowHeight="15.75" x14ac:dyDescent="0.25"/>
  <cols>
    <col min="1" max="1" width="6" style="174" customWidth="1"/>
    <col min="2" max="2" width="22" style="174" hidden="1" customWidth="1"/>
    <col min="3" max="3" width="14" style="175" hidden="1" customWidth="1"/>
    <col min="4" max="4" width="21.28515625" style="107" customWidth="1"/>
    <col min="5" max="5" width="16.7109375" style="107" customWidth="1"/>
    <col min="6" max="6" width="12.28515625" style="107" customWidth="1"/>
    <col min="7" max="7" width="11.42578125" style="179" customWidth="1"/>
    <col min="8" max="8" width="13.42578125" style="112" customWidth="1"/>
    <col min="9" max="9" width="17.28515625" style="180" customWidth="1"/>
    <col min="10" max="10" width="28.5703125" style="107" hidden="1" customWidth="1"/>
    <col min="11" max="237" width="11.5703125" style="107"/>
    <col min="238" max="238" width="6.140625" style="107" customWidth="1"/>
    <col min="239" max="240" width="0" style="107" hidden="1" customWidth="1"/>
    <col min="241" max="241" width="29.140625" style="107" customWidth="1"/>
    <col min="242" max="252" width="0" style="107" hidden="1" customWidth="1"/>
    <col min="253" max="253" width="19.5703125" style="107" customWidth="1"/>
    <col min="254" max="254" width="10.140625" style="107" customWidth="1"/>
    <col min="255" max="261" width="0" style="107" hidden="1" customWidth="1"/>
    <col min="262" max="262" width="10.140625" style="107" customWidth="1"/>
    <col min="263" max="263" width="10" style="107" customWidth="1"/>
    <col min="264" max="264" width="12.7109375" style="107" customWidth="1"/>
    <col min="265" max="265" width="13" style="107" customWidth="1"/>
    <col min="266" max="266" width="28.5703125" style="107" customWidth="1"/>
    <col min="267" max="493" width="11.5703125" style="107"/>
    <col min="494" max="494" width="6.140625" style="107" customWidth="1"/>
    <col min="495" max="496" width="0" style="107" hidden="1" customWidth="1"/>
    <col min="497" max="497" width="29.140625" style="107" customWidth="1"/>
    <col min="498" max="508" width="0" style="107" hidden="1" customWidth="1"/>
    <col min="509" max="509" width="19.5703125" style="107" customWidth="1"/>
    <col min="510" max="510" width="10.140625" style="107" customWidth="1"/>
    <col min="511" max="517" width="0" style="107" hidden="1" customWidth="1"/>
    <col min="518" max="518" width="10.140625" style="107" customWidth="1"/>
    <col min="519" max="519" width="10" style="107" customWidth="1"/>
    <col min="520" max="520" width="12.7109375" style="107" customWidth="1"/>
    <col min="521" max="521" width="13" style="107" customWidth="1"/>
    <col min="522" max="522" width="28.5703125" style="107" customWidth="1"/>
    <col min="523" max="749" width="11.5703125" style="107"/>
    <col min="750" max="750" width="6.140625" style="107" customWidth="1"/>
    <col min="751" max="752" width="0" style="107" hidden="1" customWidth="1"/>
    <col min="753" max="753" width="29.140625" style="107" customWidth="1"/>
    <col min="754" max="764" width="0" style="107" hidden="1" customWidth="1"/>
    <col min="765" max="765" width="19.5703125" style="107" customWidth="1"/>
    <col min="766" max="766" width="10.140625" style="107" customWidth="1"/>
    <col min="767" max="773" width="0" style="107" hidden="1" customWidth="1"/>
    <col min="774" max="774" width="10.140625" style="107" customWidth="1"/>
    <col min="775" max="775" width="10" style="107" customWidth="1"/>
    <col min="776" max="776" width="12.7109375" style="107" customWidth="1"/>
    <col min="777" max="777" width="13" style="107" customWidth="1"/>
    <col min="778" max="778" width="28.5703125" style="107" customWidth="1"/>
    <col min="779" max="1005" width="11.5703125" style="107"/>
    <col min="1006" max="1006" width="6.140625" style="107" customWidth="1"/>
    <col min="1007" max="1008" width="0" style="107" hidden="1" customWidth="1"/>
    <col min="1009" max="1009" width="29.140625" style="107" customWidth="1"/>
    <col min="1010" max="1020" width="0" style="107" hidden="1" customWidth="1"/>
    <col min="1021" max="1021" width="19.5703125" style="107" customWidth="1"/>
    <col min="1022" max="1022" width="10.140625" style="107" customWidth="1"/>
    <col min="1023" max="1029" width="0" style="107" hidden="1" customWidth="1"/>
    <col min="1030" max="1030" width="10.140625" style="107" customWidth="1"/>
    <col min="1031" max="1031" width="10" style="107" customWidth="1"/>
    <col min="1032" max="1032" width="12.7109375" style="107" customWidth="1"/>
    <col min="1033" max="1033" width="13" style="107" customWidth="1"/>
    <col min="1034" max="1034" width="28.5703125" style="107" customWidth="1"/>
    <col min="1035" max="1261" width="11.5703125" style="107"/>
    <col min="1262" max="1262" width="6.140625" style="107" customWidth="1"/>
    <col min="1263" max="1264" width="0" style="107" hidden="1" customWidth="1"/>
    <col min="1265" max="1265" width="29.140625" style="107" customWidth="1"/>
    <col min="1266" max="1276" width="0" style="107" hidden="1" customWidth="1"/>
    <col min="1277" max="1277" width="19.5703125" style="107" customWidth="1"/>
    <col min="1278" max="1278" width="10.140625" style="107" customWidth="1"/>
    <col min="1279" max="1285" width="0" style="107" hidden="1" customWidth="1"/>
    <col min="1286" max="1286" width="10.140625" style="107" customWidth="1"/>
    <col min="1287" max="1287" width="10" style="107" customWidth="1"/>
    <col min="1288" max="1288" width="12.7109375" style="107" customWidth="1"/>
    <col min="1289" max="1289" width="13" style="107" customWidth="1"/>
    <col min="1290" max="1290" width="28.5703125" style="107" customWidth="1"/>
    <col min="1291" max="1517" width="11.5703125" style="107"/>
    <col min="1518" max="1518" width="6.140625" style="107" customWidth="1"/>
    <col min="1519" max="1520" width="0" style="107" hidden="1" customWidth="1"/>
    <col min="1521" max="1521" width="29.140625" style="107" customWidth="1"/>
    <col min="1522" max="1532" width="0" style="107" hidden="1" customWidth="1"/>
    <col min="1533" max="1533" width="19.5703125" style="107" customWidth="1"/>
    <col min="1534" max="1534" width="10.140625" style="107" customWidth="1"/>
    <col min="1535" max="1541" width="0" style="107" hidden="1" customWidth="1"/>
    <col min="1542" max="1542" width="10.140625" style="107" customWidth="1"/>
    <col min="1543" max="1543" width="10" style="107" customWidth="1"/>
    <col min="1544" max="1544" width="12.7109375" style="107" customWidth="1"/>
    <col min="1545" max="1545" width="13" style="107" customWidth="1"/>
    <col min="1546" max="1546" width="28.5703125" style="107" customWidth="1"/>
    <col min="1547" max="1773" width="11.5703125" style="107"/>
    <col min="1774" max="1774" width="6.140625" style="107" customWidth="1"/>
    <col min="1775" max="1776" width="0" style="107" hidden="1" customWidth="1"/>
    <col min="1777" max="1777" width="29.140625" style="107" customWidth="1"/>
    <col min="1778" max="1788" width="0" style="107" hidden="1" customWidth="1"/>
    <col min="1789" max="1789" width="19.5703125" style="107" customWidth="1"/>
    <col min="1790" max="1790" width="10.140625" style="107" customWidth="1"/>
    <col min="1791" max="1797" width="0" style="107" hidden="1" customWidth="1"/>
    <col min="1798" max="1798" width="10.140625" style="107" customWidth="1"/>
    <col min="1799" max="1799" width="10" style="107" customWidth="1"/>
    <col min="1800" max="1800" width="12.7109375" style="107" customWidth="1"/>
    <col min="1801" max="1801" width="13" style="107" customWidth="1"/>
    <col min="1802" max="1802" width="28.5703125" style="107" customWidth="1"/>
    <col min="1803" max="2029" width="11.5703125" style="107"/>
    <col min="2030" max="2030" width="6.140625" style="107" customWidth="1"/>
    <col min="2031" max="2032" width="0" style="107" hidden="1" customWidth="1"/>
    <col min="2033" max="2033" width="29.140625" style="107" customWidth="1"/>
    <col min="2034" max="2044" width="0" style="107" hidden="1" customWidth="1"/>
    <col min="2045" max="2045" width="19.5703125" style="107" customWidth="1"/>
    <col min="2046" max="2046" width="10.140625" style="107" customWidth="1"/>
    <col min="2047" max="2053" width="0" style="107" hidden="1" customWidth="1"/>
    <col min="2054" max="2054" width="10.140625" style="107" customWidth="1"/>
    <col min="2055" max="2055" width="10" style="107" customWidth="1"/>
    <col min="2056" max="2056" width="12.7109375" style="107" customWidth="1"/>
    <col min="2057" max="2057" width="13" style="107" customWidth="1"/>
    <col min="2058" max="2058" width="28.5703125" style="107" customWidth="1"/>
    <col min="2059" max="2285" width="11.5703125" style="107"/>
    <col min="2286" max="2286" width="6.140625" style="107" customWidth="1"/>
    <col min="2287" max="2288" width="0" style="107" hidden="1" customWidth="1"/>
    <col min="2289" max="2289" width="29.140625" style="107" customWidth="1"/>
    <col min="2290" max="2300" width="0" style="107" hidden="1" customWidth="1"/>
    <col min="2301" max="2301" width="19.5703125" style="107" customWidth="1"/>
    <col min="2302" max="2302" width="10.140625" style="107" customWidth="1"/>
    <col min="2303" max="2309" width="0" style="107" hidden="1" customWidth="1"/>
    <col min="2310" max="2310" width="10.140625" style="107" customWidth="1"/>
    <col min="2311" max="2311" width="10" style="107" customWidth="1"/>
    <col min="2312" max="2312" width="12.7109375" style="107" customWidth="1"/>
    <col min="2313" max="2313" width="13" style="107" customWidth="1"/>
    <col min="2314" max="2314" width="28.5703125" style="107" customWidth="1"/>
    <col min="2315" max="2541" width="11.5703125" style="107"/>
    <col min="2542" max="2542" width="6.140625" style="107" customWidth="1"/>
    <col min="2543" max="2544" width="0" style="107" hidden="1" customWidth="1"/>
    <col min="2545" max="2545" width="29.140625" style="107" customWidth="1"/>
    <col min="2546" max="2556" width="0" style="107" hidden="1" customWidth="1"/>
    <col min="2557" max="2557" width="19.5703125" style="107" customWidth="1"/>
    <col min="2558" max="2558" width="10.140625" style="107" customWidth="1"/>
    <col min="2559" max="2565" width="0" style="107" hidden="1" customWidth="1"/>
    <col min="2566" max="2566" width="10.140625" style="107" customWidth="1"/>
    <col min="2567" max="2567" width="10" style="107" customWidth="1"/>
    <col min="2568" max="2568" width="12.7109375" style="107" customWidth="1"/>
    <col min="2569" max="2569" width="13" style="107" customWidth="1"/>
    <col min="2570" max="2570" width="28.5703125" style="107" customWidth="1"/>
    <col min="2571" max="2797" width="11.5703125" style="107"/>
    <col min="2798" max="2798" width="6.140625" style="107" customWidth="1"/>
    <col min="2799" max="2800" width="0" style="107" hidden="1" customWidth="1"/>
    <col min="2801" max="2801" width="29.140625" style="107" customWidth="1"/>
    <col min="2802" max="2812" width="0" style="107" hidden="1" customWidth="1"/>
    <col min="2813" max="2813" width="19.5703125" style="107" customWidth="1"/>
    <col min="2814" max="2814" width="10.140625" style="107" customWidth="1"/>
    <col min="2815" max="2821" width="0" style="107" hidden="1" customWidth="1"/>
    <col min="2822" max="2822" width="10.140625" style="107" customWidth="1"/>
    <col min="2823" max="2823" width="10" style="107" customWidth="1"/>
    <col min="2824" max="2824" width="12.7109375" style="107" customWidth="1"/>
    <col min="2825" max="2825" width="13" style="107" customWidth="1"/>
    <col min="2826" max="2826" width="28.5703125" style="107" customWidth="1"/>
    <col min="2827" max="3053" width="11.5703125" style="107"/>
    <col min="3054" max="3054" width="6.140625" style="107" customWidth="1"/>
    <col min="3055" max="3056" width="0" style="107" hidden="1" customWidth="1"/>
    <col min="3057" max="3057" width="29.140625" style="107" customWidth="1"/>
    <col min="3058" max="3068" width="0" style="107" hidden="1" customWidth="1"/>
    <col min="3069" max="3069" width="19.5703125" style="107" customWidth="1"/>
    <col min="3070" max="3070" width="10.140625" style="107" customWidth="1"/>
    <col min="3071" max="3077" width="0" style="107" hidden="1" customWidth="1"/>
    <col min="3078" max="3078" width="10.140625" style="107" customWidth="1"/>
    <col min="3079" max="3079" width="10" style="107" customWidth="1"/>
    <col min="3080" max="3080" width="12.7109375" style="107" customWidth="1"/>
    <col min="3081" max="3081" width="13" style="107" customWidth="1"/>
    <col min="3082" max="3082" width="28.5703125" style="107" customWidth="1"/>
    <col min="3083" max="3309" width="11.5703125" style="107"/>
    <col min="3310" max="3310" width="6.140625" style="107" customWidth="1"/>
    <col min="3311" max="3312" width="0" style="107" hidden="1" customWidth="1"/>
    <col min="3313" max="3313" width="29.140625" style="107" customWidth="1"/>
    <col min="3314" max="3324" width="0" style="107" hidden="1" customWidth="1"/>
    <col min="3325" max="3325" width="19.5703125" style="107" customWidth="1"/>
    <col min="3326" max="3326" width="10.140625" style="107" customWidth="1"/>
    <col min="3327" max="3333" width="0" style="107" hidden="1" customWidth="1"/>
    <col min="3334" max="3334" width="10.140625" style="107" customWidth="1"/>
    <col min="3335" max="3335" width="10" style="107" customWidth="1"/>
    <col min="3336" max="3336" width="12.7109375" style="107" customWidth="1"/>
    <col min="3337" max="3337" width="13" style="107" customWidth="1"/>
    <col min="3338" max="3338" width="28.5703125" style="107" customWidth="1"/>
    <col min="3339" max="3565" width="11.5703125" style="107"/>
    <col min="3566" max="3566" width="6.140625" style="107" customWidth="1"/>
    <col min="3567" max="3568" width="0" style="107" hidden="1" customWidth="1"/>
    <col min="3569" max="3569" width="29.140625" style="107" customWidth="1"/>
    <col min="3570" max="3580" width="0" style="107" hidden="1" customWidth="1"/>
    <col min="3581" max="3581" width="19.5703125" style="107" customWidth="1"/>
    <col min="3582" max="3582" width="10.140625" style="107" customWidth="1"/>
    <col min="3583" max="3589" width="0" style="107" hidden="1" customWidth="1"/>
    <col min="3590" max="3590" width="10.140625" style="107" customWidth="1"/>
    <col min="3591" max="3591" width="10" style="107" customWidth="1"/>
    <col min="3592" max="3592" width="12.7109375" style="107" customWidth="1"/>
    <col min="3593" max="3593" width="13" style="107" customWidth="1"/>
    <col min="3594" max="3594" width="28.5703125" style="107" customWidth="1"/>
    <col min="3595" max="3821" width="11.5703125" style="107"/>
    <col min="3822" max="3822" width="6.140625" style="107" customWidth="1"/>
    <col min="3823" max="3824" width="0" style="107" hidden="1" customWidth="1"/>
    <col min="3825" max="3825" width="29.140625" style="107" customWidth="1"/>
    <col min="3826" max="3836" width="0" style="107" hidden="1" customWidth="1"/>
    <col min="3837" max="3837" width="19.5703125" style="107" customWidth="1"/>
    <col min="3838" max="3838" width="10.140625" style="107" customWidth="1"/>
    <col min="3839" max="3845" width="0" style="107" hidden="1" customWidth="1"/>
    <col min="3846" max="3846" width="10.140625" style="107" customWidth="1"/>
    <col min="3847" max="3847" width="10" style="107" customWidth="1"/>
    <col min="3848" max="3848" width="12.7109375" style="107" customWidth="1"/>
    <col min="3849" max="3849" width="13" style="107" customWidth="1"/>
    <col min="3850" max="3850" width="28.5703125" style="107" customWidth="1"/>
    <col min="3851" max="4077" width="11.5703125" style="107"/>
    <col min="4078" max="4078" width="6.140625" style="107" customWidth="1"/>
    <col min="4079" max="4080" width="0" style="107" hidden="1" customWidth="1"/>
    <col min="4081" max="4081" width="29.140625" style="107" customWidth="1"/>
    <col min="4082" max="4092" width="0" style="107" hidden="1" customWidth="1"/>
    <col min="4093" max="4093" width="19.5703125" style="107" customWidth="1"/>
    <col min="4094" max="4094" width="10.140625" style="107" customWidth="1"/>
    <col min="4095" max="4101" width="0" style="107" hidden="1" customWidth="1"/>
    <col min="4102" max="4102" width="10.140625" style="107" customWidth="1"/>
    <col min="4103" max="4103" width="10" style="107" customWidth="1"/>
    <col min="4104" max="4104" width="12.7109375" style="107" customWidth="1"/>
    <col min="4105" max="4105" width="13" style="107" customWidth="1"/>
    <col min="4106" max="4106" width="28.5703125" style="107" customWidth="1"/>
    <col min="4107" max="4333" width="11.5703125" style="107"/>
    <col min="4334" max="4334" width="6.140625" style="107" customWidth="1"/>
    <col min="4335" max="4336" width="0" style="107" hidden="1" customWidth="1"/>
    <col min="4337" max="4337" width="29.140625" style="107" customWidth="1"/>
    <col min="4338" max="4348" width="0" style="107" hidden="1" customWidth="1"/>
    <col min="4349" max="4349" width="19.5703125" style="107" customWidth="1"/>
    <col min="4350" max="4350" width="10.140625" style="107" customWidth="1"/>
    <col min="4351" max="4357" width="0" style="107" hidden="1" customWidth="1"/>
    <col min="4358" max="4358" width="10.140625" style="107" customWidth="1"/>
    <col min="4359" max="4359" width="10" style="107" customWidth="1"/>
    <col min="4360" max="4360" width="12.7109375" style="107" customWidth="1"/>
    <col min="4361" max="4361" width="13" style="107" customWidth="1"/>
    <col min="4362" max="4362" width="28.5703125" style="107" customWidth="1"/>
    <col min="4363" max="4589" width="11.5703125" style="107"/>
    <col min="4590" max="4590" width="6.140625" style="107" customWidth="1"/>
    <col min="4591" max="4592" width="0" style="107" hidden="1" customWidth="1"/>
    <col min="4593" max="4593" width="29.140625" style="107" customWidth="1"/>
    <col min="4594" max="4604" width="0" style="107" hidden="1" customWidth="1"/>
    <col min="4605" max="4605" width="19.5703125" style="107" customWidth="1"/>
    <col min="4606" max="4606" width="10.140625" style="107" customWidth="1"/>
    <col min="4607" max="4613" width="0" style="107" hidden="1" customWidth="1"/>
    <col min="4614" max="4614" width="10.140625" style="107" customWidth="1"/>
    <col min="4615" max="4615" width="10" style="107" customWidth="1"/>
    <col min="4616" max="4616" width="12.7109375" style="107" customWidth="1"/>
    <col min="4617" max="4617" width="13" style="107" customWidth="1"/>
    <col min="4618" max="4618" width="28.5703125" style="107" customWidth="1"/>
    <col min="4619" max="4845" width="11.5703125" style="107"/>
    <col min="4846" max="4846" width="6.140625" style="107" customWidth="1"/>
    <col min="4847" max="4848" width="0" style="107" hidden="1" customWidth="1"/>
    <col min="4849" max="4849" width="29.140625" style="107" customWidth="1"/>
    <col min="4850" max="4860" width="0" style="107" hidden="1" customWidth="1"/>
    <col min="4861" max="4861" width="19.5703125" style="107" customWidth="1"/>
    <col min="4862" max="4862" width="10.140625" style="107" customWidth="1"/>
    <col min="4863" max="4869" width="0" style="107" hidden="1" customWidth="1"/>
    <col min="4870" max="4870" width="10.140625" style="107" customWidth="1"/>
    <col min="4871" max="4871" width="10" style="107" customWidth="1"/>
    <col min="4872" max="4872" width="12.7109375" style="107" customWidth="1"/>
    <col min="4873" max="4873" width="13" style="107" customWidth="1"/>
    <col min="4874" max="4874" width="28.5703125" style="107" customWidth="1"/>
    <col min="4875" max="5101" width="11.5703125" style="107"/>
    <col min="5102" max="5102" width="6.140625" style="107" customWidth="1"/>
    <col min="5103" max="5104" width="0" style="107" hidden="1" customWidth="1"/>
    <col min="5105" max="5105" width="29.140625" style="107" customWidth="1"/>
    <col min="5106" max="5116" width="0" style="107" hidden="1" customWidth="1"/>
    <col min="5117" max="5117" width="19.5703125" style="107" customWidth="1"/>
    <col min="5118" max="5118" width="10.140625" style="107" customWidth="1"/>
    <col min="5119" max="5125" width="0" style="107" hidden="1" customWidth="1"/>
    <col min="5126" max="5126" width="10.140625" style="107" customWidth="1"/>
    <col min="5127" max="5127" width="10" style="107" customWidth="1"/>
    <col min="5128" max="5128" width="12.7109375" style="107" customWidth="1"/>
    <col min="5129" max="5129" width="13" style="107" customWidth="1"/>
    <col min="5130" max="5130" width="28.5703125" style="107" customWidth="1"/>
    <col min="5131" max="5357" width="11.5703125" style="107"/>
    <col min="5358" max="5358" width="6.140625" style="107" customWidth="1"/>
    <col min="5359" max="5360" width="0" style="107" hidden="1" customWidth="1"/>
    <col min="5361" max="5361" width="29.140625" style="107" customWidth="1"/>
    <col min="5362" max="5372" width="0" style="107" hidden="1" customWidth="1"/>
    <col min="5373" max="5373" width="19.5703125" style="107" customWidth="1"/>
    <col min="5374" max="5374" width="10.140625" style="107" customWidth="1"/>
    <col min="5375" max="5381" width="0" style="107" hidden="1" customWidth="1"/>
    <col min="5382" max="5382" width="10.140625" style="107" customWidth="1"/>
    <col min="5383" max="5383" width="10" style="107" customWidth="1"/>
    <col min="5384" max="5384" width="12.7109375" style="107" customWidth="1"/>
    <col min="5385" max="5385" width="13" style="107" customWidth="1"/>
    <col min="5386" max="5386" width="28.5703125" style="107" customWidth="1"/>
    <col min="5387" max="5613" width="11.5703125" style="107"/>
    <col min="5614" max="5614" width="6.140625" style="107" customWidth="1"/>
    <col min="5615" max="5616" width="0" style="107" hidden="1" customWidth="1"/>
    <col min="5617" max="5617" width="29.140625" style="107" customWidth="1"/>
    <col min="5618" max="5628" width="0" style="107" hidden="1" customWidth="1"/>
    <col min="5629" max="5629" width="19.5703125" style="107" customWidth="1"/>
    <col min="5630" max="5630" width="10.140625" style="107" customWidth="1"/>
    <col min="5631" max="5637" width="0" style="107" hidden="1" customWidth="1"/>
    <col min="5638" max="5638" width="10.140625" style="107" customWidth="1"/>
    <col min="5639" max="5639" width="10" style="107" customWidth="1"/>
    <col min="5640" max="5640" width="12.7109375" style="107" customWidth="1"/>
    <col min="5641" max="5641" width="13" style="107" customWidth="1"/>
    <col min="5642" max="5642" width="28.5703125" style="107" customWidth="1"/>
    <col min="5643" max="5869" width="11.5703125" style="107"/>
    <col min="5870" max="5870" width="6.140625" style="107" customWidth="1"/>
    <col min="5871" max="5872" width="0" style="107" hidden="1" customWidth="1"/>
    <col min="5873" max="5873" width="29.140625" style="107" customWidth="1"/>
    <col min="5874" max="5884" width="0" style="107" hidden="1" customWidth="1"/>
    <col min="5885" max="5885" width="19.5703125" style="107" customWidth="1"/>
    <col min="5886" max="5886" width="10.140625" style="107" customWidth="1"/>
    <col min="5887" max="5893" width="0" style="107" hidden="1" customWidth="1"/>
    <col min="5894" max="5894" width="10.140625" style="107" customWidth="1"/>
    <col min="5895" max="5895" width="10" style="107" customWidth="1"/>
    <col min="5896" max="5896" width="12.7109375" style="107" customWidth="1"/>
    <col min="5897" max="5897" width="13" style="107" customWidth="1"/>
    <col min="5898" max="5898" width="28.5703125" style="107" customWidth="1"/>
    <col min="5899" max="6125" width="11.5703125" style="107"/>
    <col min="6126" max="6126" width="6.140625" style="107" customWidth="1"/>
    <col min="6127" max="6128" width="0" style="107" hidden="1" customWidth="1"/>
    <col min="6129" max="6129" width="29.140625" style="107" customWidth="1"/>
    <col min="6130" max="6140" width="0" style="107" hidden="1" customWidth="1"/>
    <col min="6141" max="6141" width="19.5703125" style="107" customWidth="1"/>
    <col min="6142" max="6142" width="10.140625" style="107" customWidth="1"/>
    <col min="6143" max="6149" width="0" style="107" hidden="1" customWidth="1"/>
    <col min="6150" max="6150" width="10.140625" style="107" customWidth="1"/>
    <col min="6151" max="6151" width="10" style="107" customWidth="1"/>
    <col min="6152" max="6152" width="12.7109375" style="107" customWidth="1"/>
    <col min="6153" max="6153" width="13" style="107" customWidth="1"/>
    <col min="6154" max="6154" width="28.5703125" style="107" customWidth="1"/>
    <col min="6155" max="6381" width="11.5703125" style="107"/>
    <col min="6382" max="6382" width="6.140625" style="107" customWidth="1"/>
    <col min="6383" max="6384" width="0" style="107" hidden="1" customWidth="1"/>
    <col min="6385" max="6385" width="29.140625" style="107" customWidth="1"/>
    <col min="6386" max="6396" width="0" style="107" hidden="1" customWidth="1"/>
    <col min="6397" max="6397" width="19.5703125" style="107" customWidth="1"/>
    <col min="6398" max="6398" width="10.140625" style="107" customWidth="1"/>
    <col min="6399" max="6405" width="0" style="107" hidden="1" customWidth="1"/>
    <col min="6406" max="6406" width="10.140625" style="107" customWidth="1"/>
    <col min="6407" max="6407" width="10" style="107" customWidth="1"/>
    <col min="6408" max="6408" width="12.7109375" style="107" customWidth="1"/>
    <col min="6409" max="6409" width="13" style="107" customWidth="1"/>
    <col min="6410" max="6410" width="28.5703125" style="107" customWidth="1"/>
    <col min="6411" max="6637" width="11.5703125" style="107"/>
    <col min="6638" max="6638" width="6.140625" style="107" customWidth="1"/>
    <col min="6639" max="6640" width="0" style="107" hidden="1" customWidth="1"/>
    <col min="6641" max="6641" width="29.140625" style="107" customWidth="1"/>
    <col min="6642" max="6652" width="0" style="107" hidden="1" customWidth="1"/>
    <col min="6653" max="6653" width="19.5703125" style="107" customWidth="1"/>
    <col min="6654" max="6654" width="10.140625" style="107" customWidth="1"/>
    <col min="6655" max="6661" width="0" style="107" hidden="1" customWidth="1"/>
    <col min="6662" max="6662" width="10.140625" style="107" customWidth="1"/>
    <col min="6663" max="6663" width="10" style="107" customWidth="1"/>
    <col min="6664" max="6664" width="12.7109375" style="107" customWidth="1"/>
    <col min="6665" max="6665" width="13" style="107" customWidth="1"/>
    <col min="6666" max="6666" width="28.5703125" style="107" customWidth="1"/>
    <col min="6667" max="6893" width="11.5703125" style="107"/>
    <col min="6894" max="6894" width="6.140625" style="107" customWidth="1"/>
    <col min="6895" max="6896" width="0" style="107" hidden="1" customWidth="1"/>
    <col min="6897" max="6897" width="29.140625" style="107" customWidth="1"/>
    <col min="6898" max="6908" width="0" style="107" hidden="1" customWidth="1"/>
    <col min="6909" max="6909" width="19.5703125" style="107" customWidth="1"/>
    <col min="6910" max="6910" width="10.140625" style="107" customWidth="1"/>
    <col min="6911" max="6917" width="0" style="107" hidden="1" customWidth="1"/>
    <col min="6918" max="6918" width="10.140625" style="107" customWidth="1"/>
    <col min="6919" max="6919" width="10" style="107" customWidth="1"/>
    <col min="6920" max="6920" width="12.7109375" style="107" customWidth="1"/>
    <col min="6921" max="6921" width="13" style="107" customWidth="1"/>
    <col min="6922" max="6922" width="28.5703125" style="107" customWidth="1"/>
    <col min="6923" max="7149" width="11.5703125" style="107"/>
    <col min="7150" max="7150" width="6.140625" style="107" customWidth="1"/>
    <col min="7151" max="7152" width="0" style="107" hidden="1" customWidth="1"/>
    <col min="7153" max="7153" width="29.140625" style="107" customWidth="1"/>
    <col min="7154" max="7164" width="0" style="107" hidden="1" customWidth="1"/>
    <col min="7165" max="7165" width="19.5703125" style="107" customWidth="1"/>
    <col min="7166" max="7166" width="10.140625" style="107" customWidth="1"/>
    <col min="7167" max="7173" width="0" style="107" hidden="1" customWidth="1"/>
    <col min="7174" max="7174" width="10.140625" style="107" customWidth="1"/>
    <col min="7175" max="7175" width="10" style="107" customWidth="1"/>
    <col min="7176" max="7176" width="12.7109375" style="107" customWidth="1"/>
    <col min="7177" max="7177" width="13" style="107" customWidth="1"/>
    <col min="7178" max="7178" width="28.5703125" style="107" customWidth="1"/>
    <col min="7179" max="7405" width="11.5703125" style="107"/>
    <col min="7406" max="7406" width="6.140625" style="107" customWidth="1"/>
    <col min="7407" max="7408" width="0" style="107" hidden="1" customWidth="1"/>
    <col min="7409" max="7409" width="29.140625" style="107" customWidth="1"/>
    <col min="7410" max="7420" width="0" style="107" hidden="1" customWidth="1"/>
    <col min="7421" max="7421" width="19.5703125" style="107" customWidth="1"/>
    <col min="7422" max="7422" width="10.140625" style="107" customWidth="1"/>
    <col min="7423" max="7429" width="0" style="107" hidden="1" customWidth="1"/>
    <col min="7430" max="7430" width="10.140625" style="107" customWidth="1"/>
    <col min="7431" max="7431" width="10" style="107" customWidth="1"/>
    <col min="7432" max="7432" width="12.7109375" style="107" customWidth="1"/>
    <col min="7433" max="7433" width="13" style="107" customWidth="1"/>
    <col min="7434" max="7434" width="28.5703125" style="107" customWidth="1"/>
    <col min="7435" max="7661" width="11.5703125" style="107"/>
    <col min="7662" max="7662" width="6.140625" style="107" customWidth="1"/>
    <col min="7663" max="7664" width="0" style="107" hidden="1" customWidth="1"/>
    <col min="7665" max="7665" width="29.140625" style="107" customWidth="1"/>
    <col min="7666" max="7676" width="0" style="107" hidden="1" customWidth="1"/>
    <col min="7677" max="7677" width="19.5703125" style="107" customWidth="1"/>
    <col min="7678" max="7678" width="10.140625" style="107" customWidth="1"/>
    <col min="7679" max="7685" width="0" style="107" hidden="1" customWidth="1"/>
    <col min="7686" max="7686" width="10.140625" style="107" customWidth="1"/>
    <col min="7687" max="7687" width="10" style="107" customWidth="1"/>
    <col min="7688" max="7688" width="12.7109375" style="107" customWidth="1"/>
    <col min="7689" max="7689" width="13" style="107" customWidth="1"/>
    <col min="7690" max="7690" width="28.5703125" style="107" customWidth="1"/>
    <col min="7691" max="7917" width="11.5703125" style="107"/>
    <col min="7918" max="7918" width="6.140625" style="107" customWidth="1"/>
    <col min="7919" max="7920" width="0" style="107" hidden="1" customWidth="1"/>
    <col min="7921" max="7921" width="29.140625" style="107" customWidth="1"/>
    <col min="7922" max="7932" width="0" style="107" hidden="1" customWidth="1"/>
    <col min="7933" max="7933" width="19.5703125" style="107" customWidth="1"/>
    <col min="7934" max="7934" width="10.140625" style="107" customWidth="1"/>
    <col min="7935" max="7941" width="0" style="107" hidden="1" customWidth="1"/>
    <col min="7942" max="7942" width="10.140625" style="107" customWidth="1"/>
    <col min="7943" max="7943" width="10" style="107" customWidth="1"/>
    <col min="7944" max="7944" width="12.7109375" style="107" customWidth="1"/>
    <col min="7945" max="7945" width="13" style="107" customWidth="1"/>
    <col min="7946" max="7946" width="28.5703125" style="107" customWidth="1"/>
    <col min="7947" max="8173" width="11.5703125" style="107"/>
    <col min="8174" max="8174" width="6.140625" style="107" customWidth="1"/>
    <col min="8175" max="8176" width="0" style="107" hidden="1" customWidth="1"/>
    <col min="8177" max="8177" width="29.140625" style="107" customWidth="1"/>
    <col min="8178" max="8188" width="0" style="107" hidden="1" customWidth="1"/>
    <col min="8189" max="8189" width="19.5703125" style="107" customWidth="1"/>
    <col min="8190" max="8190" width="10.140625" style="107" customWidth="1"/>
    <col min="8191" max="8197" width="0" style="107" hidden="1" customWidth="1"/>
    <col min="8198" max="8198" width="10.140625" style="107" customWidth="1"/>
    <col min="8199" max="8199" width="10" style="107" customWidth="1"/>
    <col min="8200" max="8200" width="12.7109375" style="107" customWidth="1"/>
    <col min="8201" max="8201" width="13" style="107" customWidth="1"/>
    <col min="8202" max="8202" width="28.5703125" style="107" customWidth="1"/>
    <col min="8203" max="8429" width="11.5703125" style="107"/>
    <col min="8430" max="8430" width="6.140625" style="107" customWidth="1"/>
    <col min="8431" max="8432" width="0" style="107" hidden="1" customWidth="1"/>
    <col min="8433" max="8433" width="29.140625" style="107" customWidth="1"/>
    <col min="8434" max="8444" width="0" style="107" hidden="1" customWidth="1"/>
    <col min="8445" max="8445" width="19.5703125" style="107" customWidth="1"/>
    <col min="8446" max="8446" width="10.140625" style="107" customWidth="1"/>
    <col min="8447" max="8453" width="0" style="107" hidden="1" customWidth="1"/>
    <col min="8454" max="8454" width="10.140625" style="107" customWidth="1"/>
    <col min="8455" max="8455" width="10" style="107" customWidth="1"/>
    <col min="8456" max="8456" width="12.7109375" style="107" customWidth="1"/>
    <col min="8457" max="8457" width="13" style="107" customWidth="1"/>
    <col min="8458" max="8458" width="28.5703125" style="107" customWidth="1"/>
    <col min="8459" max="8685" width="11.5703125" style="107"/>
    <col min="8686" max="8686" width="6.140625" style="107" customWidth="1"/>
    <col min="8687" max="8688" width="0" style="107" hidden="1" customWidth="1"/>
    <col min="8689" max="8689" width="29.140625" style="107" customWidth="1"/>
    <col min="8690" max="8700" width="0" style="107" hidden="1" customWidth="1"/>
    <col min="8701" max="8701" width="19.5703125" style="107" customWidth="1"/>
    <col min="8702" max="8702" width="10.140625" style="107" customWidth="1"/>
    <col min="8703" max="8709" width="0" style="107" hidden="1" customWidth="1"/>
    <col min="8710" max="8710" width="10.140625" style="107" customWidth="1"/>
    <col min="8711" max="8711" width="10" style="107" customWidth="1"/>
    <col min="8712" max="8712" width="12.7109375" style="107" customWidth="1"/>
    <col min="8713" max="8713" width="13" style="107" customWidth="1"/>
    <col min="8714" max="8714" width="28.5703125" style="107" customWidth="1"/>
    <col min="8715" max="8941" width="11.5703125" style="107"/>
    <col min="8942" max="8942" width="6.140625" style="107" customWidth="1"/>
    <col min="8943" max="8944" width="0" style="107" hidden="1" customWidth="1"/>
    <col min="8945" max="8945" width="29.140625" style="107" customWidth="1"/>
    <col min="8946" max="8956" width="0" style="107" hidden="1" customWidth="1"/>
    <col min="8957" max="8957" width="19.5703125" style="107" customWidth="1"/>
    <col min="8958" max="8958" width="10.140625" style="107" customWidth="1"/>
    <col min="8959" max="8965" width="0" style="107" hidden="1" customWidth="1"/>
    <col min="8966" max="8966" width="10.140625" style="107" customWidth="1"/>
    <col min="8967" max="8967" width="10" style="107" customWidth="1"/>
    <col min="8968" max="8968" width="12.7109375" style="107" customWidth="1"/>
    <col min="8969" max="8969" width="13" style="107" customWidth="1"/>
    <col min="8970" max="8970" width="28.5703125" style="107" customWidth="1"/>
    <col min="8971" max="9197" width="11.5703125" style="107"/>
    <col min="9198" max="9198" width="6.140625" style="107" customWidth="1"/>
    <col min="9199" max="9200" width="0" style="107" hidden="1" customWidth="1"/>
    <col min="9201" max="9201" width="29.140625" style="107" customWidth="1"/>
    <col min="9202" max="9212" width="0" style="107" hidden="1" customWidth="1"/>
    <col min="9213" max="9213" width="19.5703125" style="107" customWidth="1"/>
    <col min="9214" max="9214" width="10.140625" style="107" customWidth="1"/>
    <col min="9215" max="9221" width="0" style="107" hidden="1" customWidth="1"/>
    <col min="9222" max="9222" width="10.140625" style="107" customWidth="1"/>
    <col min="9223" max="9223" width="10" style="107" customWidth="1"/>
    <col min="9224" max="9224" width="12.7109375" style="107" customWidth="1"/>
    <col min="9225" max="9225" width="13" style="107" customWidth="1"/>
    <col min="9226" max="9226" width="28.5703125" style="107" customWidth="1"/>
    <col min="9227" max="9453" width="11.5703125" style="107"/>
    <col min="9454" max="9454" width="6.140625" style="107" customWidth="1"/>
    <col min="9455" max="9456" width="0" style="107" hidden="1" customWidth="1"/>
    <col min="9457" max="9457" width="29.140625" style="107" customWidth="1"/>
    <col min="9458" max="9468" width="0" style="107" hidden="1" customWidth="1"/>
    <col min="9469" max="9469" width="19.5703125" style="107" customWidth="1"/>
    <col min="9470" max="9470" width="10.140625" style="107" customWidth="1"/>
    <col min="9471" max="9477" width="0" style="107" hidden="1" customWidth="1"/>
    <col min="9478" max="9478" width="10.140625" style="107" customWidth="1"/>
    <col min="9479" max="9479" width="10" style="107" customWidth="1"/>
    <col min="9480" max="9480" width="12.7109375" style="107" customWidth="1"/>
    <col min="9481" max="9481" width="13" style="107" customWidth="1"/>
    <col min="9482" max="9482" width="28.5703125" style="107" customWidth="1"/>
    <col min="9483" max="9709" width="11.5703125" style="107"/>
    <col min="9710" max="9710" width="6.140625" style="107" customWidth="1"/>
    <col min="9711" max="9712" width="0" style="107" hidden="1" customWidth="1"/>
    <col min="9713" max="9713" width="29.140625" style="107" customWidth="1"/>
    <col min="9714" max="9724" width="0" style="107" hidden="1" customWidth="1"/>
    <col min="9725" max="9725" width="19.5703125" style="107" customWidth="1"/>
    <col min="9726" max="9726" width="10.140625" style="107" customWidth="1"/>
    <col min="9727" max="9733" width="0" style="107" hidden="1" customWidth="1"/>
    <col min="9734" max="9734" width="10.140625" style="107" customWidth="1"/>
    <col min="9735" max="9735" width="10" style="107" customWidth="1"/>
    <col min="9736" max="9736" width="12.7109375" style="107" customWidth="1"/>
    <col min="9737" max="9737" width="13" style="107" customWidth="1"/>
    <col min="9738" max="9738" width="28.5703125" style="107" customWidth="1"/>
    <col min="9739" max="9965" width="11.5703125" style="107"/>
    <col min="9966" max="9966" width="6.140625" style="107" customWidth="1"/>
    <col min="9967" max="9968" width="0" style="107" hidden="1" customWidth="1"/>
    <col min="9969" max="9969" width="29.140625" style="107" customWidth="1"/>
    <col min="9970" max="9980" width="0" style="107" hidden="1" customWidth="1"/>
    <col min="9981" max="9981" width="19.5703125" style="107" customWidth="1"/>
    <col min="9982" max="9982" width="10.140625" style="107" customWidth="1"/>
    <col min="9983" max="9989" width="0" style="107" hidden="1" customWidth="1"/>
    <col min="9990" max="9990" width="10.140625" style="107" customWidth="1"/>
    <col min="9991" max="9991" width="10" style="107" customWidth="1"/>
    <col min="9992" max="9992" width="12.7109375" style="107" customWidth="1"/>
    <col min="9993" max="9993" width="13" style="107" customWidth="1"/>
    <col min="9994" max="9994" width="28.5703125" style="107" customWidth="1"/>
    <col min="9995" max="10221" width="11.5703125" style="107"/>
    <col min="10222" max="10222" width="6.140625" style="107" customWidth="1"/>
    <col min="10223" max="10224" width="0" style="107" hidden="1" customWidth="1"/>
    <col min="10225" max="10225" width="29.140625" style="107" customWidth="1"/>
    <col min="10226" max="10236" width="0" style="107" hidden="1" customWidth="1"/>
    <col min="10237" max="10237" width="19.5703125" style="107" customWidth="1"/>
    <col min="10238" max="10238" width="10.140625" style="107" customWidth="1"/>
    <col min="10239" max="10245" width="0" style="107" hidden="1" customWidth="1"/>
    <col min="10246" max="10246" width="10.140625" style="107" customWidth="1"/>
    <col min="10247" max="10247" width="10" style="107" customWidth="1"/>
    <col min="10248" max="10248" width="12.7109375" style="107" customWidth="1"/>
    <col min="10249" max="10249" width="13" style="107" customWidth="1"/>
    <col min="10250" max="10250" width="28.5703125" style="107" customWidth="1"/>
    <col min="10251" max="10477" width="11.5703125" style="107"/>
    <col min="10478" max="10478" width="6.140625" style="107" customWidth="1"/>
    <col min="10479" max="10480" width="0" style="107" hidden="1" customWidth="1"/>
    <col min="10481" max="10481" width="29.140625" style="107" customWidth="1"/>
    <col min="10482" max="10492" width="0" style="107" hidden="1" customWidth="1"/>
    <col min="10493" max="10493" width="19.5703125" style="107" customWidth="1"/>
    <col min="10494" max="10494" width="10.140625" style="107" customWidth="1"/>
    <col min="10495" max="10501" width="0" style="107" hidden="1" customWidth="1"/>
    <col min="10502" max="10502" width="10.140625" style="107" customWidth="1"/>
    <col min="10503" max="10503" width="10" style="107" customWidth="1"/>
    <col min="10504" max="10504" width="12.7109375" style="107" customWidth="1"/>
    <col min="10505" max="10505" width="13" style="107" customWidth="1"/>
    <col min="10506" max="10506" width="28.5703125" style="107" customWidth="1"/>
    <col min="10507" max="10733" width="11.5703125" style="107"/>
    <col min="10734" max="10734" width="6.140625" style="107" customWidth="1"/>
    <col min="10735" max="10736" width="0" style="107" hidden="1" customWidth="1"/>
    <col min="10737" max="10737" width="29.140625" style="107" customWidth="1"/>
    <col min="10738" max="10748" width="0" style="107" hidden="1" customWidth="1"/>
    <col min="10749" max="10749" width="19.5703125" style="107" customWidth="1"/>
    <col min="10750" max="10750" width="10.140625" style="107" customWidth="1"/>
    <col min="10751" max="10757" width="0" style="107" hidden="1" customWidth="1"/>
    <col min="10758" max="10758" width="10.140625" style="107" customWidth="1"/>
    <col min="10759" max="10759" width="10" style="107" customWidth="1"/>
    <col min="10760" max="10760" width="12.7109375" style="107" customWidth="1"/>
    <col min="10761" max="10761" width="13" style="107" customWidth="1"/>
    <col min="10762" max="10762" width="28.5703125" style="107" customWidth="1"/>
    <col min="10763" max="10989" width="11.5703125" style="107"/>
    <col min="10990" max="10990" width="6.140625" style="107" customWidth="1"/>
    <col min="10991" max="10992" width="0" style="107" hidden="1" customWidth="1"/>
    <col min="10993" max="10993" width="29.140625" style="107" customWidth="1"/>
    <col min="10994" max="11004" width="0" style="107" hidden="1" customWidth="1"/>
    <col min="11005" max="11005" width="19.5703125" style="107" customWidth="1"/>
    <col min="11006" max="11006" width="10.140625" style="107" customWidth="1"/>
    <col min="11007" max="11013" width="0" style="107" hidden="1" customWidth="1"/>
    <col min="11014" max="11014" width="10.140625" style="107" customWidth="1"/>
    <col min="11015" max="11015" width="10" style="107" customWidth="1"/>
    <col min="11016" max="11016" width="12.7109375" style="107" customWidth="1"/>
    <col min="11017" max="11017" width="13" style="107" customWidth="1"/>
    <col min="11018" max="11018" width="28.5703125" style="107" customWidth="1"/>
    <col min="11019" max="11245" width="11.5703125" style="107"/>
    <col min="11246" max="11246" width="6.140625" style="107" customWidth="1"/>
    <col min="11247" max="11248" width="0" style="107" hidden="1" customWidth="1"/>
    <col min="11249" max="11249" width="29.140625" style="107" customWidth="1"/>
    <col min="11250" max="11260" width="0" style="107" hidden="1" customWidth="1"/>
    <col min="11261" max="11261" width="19.5703125" style="107" customWidth="1"/>
    <col min="11262" max="11262" width="10.140625" style="107" customWidth="1"/>
    <col min="11263" max="11269" width="0" style="107" hidden="1" customWidth="1"/>
    <col min="11270" max="11270" width="10.140625" style="107" customWidth="1"/>
    <col min="11271" max="11271" width="10" style="107" customWidth="1"/>
    <col min="11272" max="11272" width="12.7109375" style="107" customWidth="1"/>
    <col min="11273" max="11273" width="13" style="107" customWidth="1"/>
    <col min="11274" max="11274" width="28.5703125" style="107" customWidth="1"/>
    <col min="11275" max="11501" width="11.5703125" style="107"/>
    <col min="11502" max="11502" width="6.140625" style="107" customWidth="1"/>
    <col min="11503" max="11504" width="0" style="107" hidden="1" customWidth="1"/>
    <col min="11505" max="11505" width="29.140625" style="107" customWidth="1"/>
    <col min="11506" max="11516" width="0" style="107" hidden="1" customWidth="1"/>
    <col min="11517" max="11517" width="19.5703125" style="107" customWidth="1"/>
    <col min="11518" max="11518" width="10.140625" style="107" customWidth="1"/>
    <col min="11519" max="11525" width="0" style="107" hidden="1" customWidth="1"/>
    <col min="11526" max="11526" width="10.140625" style="107" customWidth="1"/>
    <col min="11527" max="11527" width="10" style="107" customWidth="1"/>
    <col min="11528" max="11528" width="12.7109375" style="107" customWidth="1"/>
    <col min="11529" max="11529" width="13" style="107" customWidth="1"/>
    <col min="11530" max="11530" width="28.5703125" style="107" customWidth="1"/>
    <col min="11531" max="11757" width="11.5703125" style="107"/>
    <col min="11758" max="11758" width="6.140625" style="107" customWidth="1"/>
    <col min="11759" max="11760" width="0" style="107" hidden="1" customWidth="1"/>
    <col min="11761" max="11761" width="29.140625" style="107" customWidth="1"/>
    <col min="11762" max="11772" width="0" style="107" hidden="1" customWidth="1"/>
    <col min="11773" max="11773" width="19.5703125" style="107" customWidth="1"/>
    <col min="11774" max="11774" width="10.140625" style="107" customWidth="1"/>
    <col min="11775" max="11781" width="0" style="107" hidden="1" customWidth="1"/>
    <col min="11782" max="11782" width="10.140625" style="107" customWidth="1"/>
    <col min="11783" max="11783" width="10" style="107" customWidth="1"/>
    <col min="11784" max="11784" width="12.7109375" style="107" customWidth="1"/>
    <col min="11785" max="11785" width="13" style="107" customWidth="1"/>
    <col min="11786" max="11786" width="28.5703125" style="107" customWidth="1"/>
    <col min="11787" max="12013" width="11.5703125" style="107"/>
    <col min="12014" max="12014" width="6.140625" style="107" customWidth="1"/>
    <col min="12015" max="12016" width="0" style="107" hidden="1" customWidth="1"/>
    <col min="12017" max="12017" width="29.140625" style="107" customWidth="1"/>
    <col min="12018" max="12028" width="0" style="107" hidden="1" customWidth="1"/>
    <col min="12029" max="12029" width="19.5703125" style="107" customWidth="1"/>
    <col min="12030" max="12030" width="10.140625" style="107" customWidth="1"/>
    <col min="12031" max="12037" width="0" style="107" hidden="1" customWidth="1"/>
    <col min="12038" max="12038" width="10.140625" style="107" customWidth="1"/>
    <col min="12039" max="12039" width="10" style="107" customWidth="1"/>
    <col min="12040" max="12040" width="12.7109375" style="107" customWidth="1"/>
    <col min="12041" max="12041" width="13" style="107" customWidth="1"/>
    <col min="12042" max="12042" width="28.5703125" style="107" customWidth="1"/>
    <col min="12043" max="12269" width="11.5703125" style="107"/>
    <col min="12270" max="12270" width="6.140625" style="107" customWidth="1"/>
    <col min="12271" max="12272" width="0" style="107" hidden="1" customWidth="1"/>
    <col min="12273" max="12273" width="29.140625" style="107" customWidth="1"/>
    <col min="12274" max="12284" width="0" style="107" hidden="1" customWidth="1"/>
    <col min="12285" max="12285" width="19.5703125" style="107" customWidth="1"/>
    <col min="12286" max="12286" width="10.140625" style="107" customWidth="1"/>
    <col min="12287" max="12293" width="0" style="107" hidden="1" customWidth="1"/>
    <col min="12294" max="12294" width="10.140625" style="107" customWidth="1"/>
    <col min="12295" max="12295" width="10" style="107" customWidth="1"/>
    <col min="12296" max="12296" width="12.7109375" style="107" customWidth="1"/>
    <col min="12297" max="12297" width="13" style="107" customWidth="1"/>
    <col min="12298" max="12298" width="28.5703125" style="107" customWidth="1"/>
    <col min="12299" max="12525" width="11.5703125" style="107"/>
    <col min="12526" max="12526" width="6.140625" style="107" customWidth="1"/>
    <col min="12527" max="12528" width="0" style="107" hidden="1" customWidth="1"/>
    <col min="12529" max="12529" width="29.140625" style="107" customWidth="1"/>
    <col min="12530" max="12540" width="0" style="107" hidden="1" customWidth="1"/>
    <col min="12541" max="12541" width="19.5703125" style="107" customWidth="1"/>
    <col min="12542" max="12542" width="10.140625" style="107" customWidth="1"/>
    <col min="12543" max="12549" width="0" style="107" hidden="1" customWidth="1"/>
    <col min="12550" max="12550" width="10.140625" style="107" customWidth="1"/>
    <col min="12551" max="12551" width="10" style="107" customWidth="1"/>
    <col min="12552" max="12552" width="12.7109375" style="107" customWidth="1"/>
    <col min="12553" max="12553" width="13" style="107" customWidth="1"/>
    <col min="12554" max="12554" width="28.5703125" style="107" customWidth="1"/>
    <col min="12555" max="12781" width="11.5703125" style="107"/>
    <col min="12782" max="12782" width="6.140625" style="107" customWidth="1"/>
    <col min="12783" max="12784" width="0" style="107" hidden="1" customWidth="1"/>
    <col min="12785" max="12785" width="29.140625" style="107" customWidth="1"/>
    <col min="12786" max="12796" width="0" style="107" hidden="1" customWidth="1"/>
    <col min="12797" max="12797" width="19.5703125" style="107" customWidth="1"/>
    <col min="12798" max="12798" width="10.140625" style="107" customWidth="1"/>
    <col min="12799" max="12805" width="0" style="107" hidden="1" customWidth="1"/>
    <col min="12806" max="12806" width="10.140625" style="107" customWidth="1"/>
    <col min="12807" max="12807" width="10" style="107" customWidth="1"/>
    <col min="12808" max="12808" width="12.7109375" style="107" customWidth="1"/>
    <col min="12809" max="12809" width="13" style="107" customWidth="1"/>
    <col min="12810" max="12810" width="28.5703125" style="107" customWidth="1"/>
    <col min="12811" max="13037" width="11.5703125" style="107"/>
    <col min="13038" max="13038" width="6.140625" style="107" customWidth="1"/>
    <col min="13039" max="13040" width="0" style="107" hidden="1" customWidth="1"/>
    <col min="13041" max="13041" width="29.140625" style="107" customWidth="1"/>
    <col min="13042" max="13052" width="0" style="107" hidden="1" customWidth="1"/>
    <col min="13053" max="13053" width="19.5703125" style="107" customWidth="1"/>
    <col min="13054" max="13054" width="10.140625" style="107" customWidth="1"/>
    <col min="13055" max="13061" width="0" style="107" hidden="1" customWidth="1"/>
    <col min="13062" max="13062" width="10.140625" style="107" customWidth="1"/>
    <col min="13063" max="13063" width="10" style="107" customWidth="1"/>
    <col min="13064" max="13064" width="12.7109375" style="107" customWidth="1"/>
    <col min="13065" max="13065" width="13" style="107" customWidth="1"/>
    <col min="13066" max="13066" width="28.5703125" style="107" customWidth="1"/>
    <col min="13067" max="13293" width="11.5703125" style="107"/>
    <col min="13294" max="13294" width="6.140625" style="107" customWidth="1"/>
    <col min="13295" max="13296" width="0" style="107" hidden="1" customWidth="1"/>
    <col min="13297" max="13297" width="29.140625" style="107" customWidth="1"/>
    <col min="13298" max="13308" width="0" style="107" hidden="1" customWidth="1"/>
    <col min="13309" max="13309" width="19.5703125" style="107" customWidth="1"/>
    <col min="13310" max="13310" width="10.140625" style="107" customWidth="1"/>
    <col min="13311" max="13317" width="0" style="107" hidden="1" customWidth="1"/>
    <col min="13318" max="13318" width="10.140625" style="107" customWidth="1"/>
    <col min="13319" max="13319" width="10" style="107" customWidth="1"/>
    <col min="13320" max="13320" width="12.7109375" style="107" customWidth="1"/>
    <col min="13321" max="13321" width="13" style="107" customWidth="1"/>
    <col min="13322" max="13322" width="28.5703125" style="107" customWidth="1"/>
    <col min="13323" max="13549" width="11.5703125" style="107"/>
    <col min="13550" max="13550" width="6.140625" style="107" customWidth="1"/>
    <col min="13551" max="13552" width="0" style="107" hidden="1" customWidth="1"/>
    <col min="13553" max="13553" width="29.140625" style="107" customWidth="1"/>
    <col min="13554" max="13564" width="0" style="107" hidden="1" customWidth="1"/>
    <col min="13565" max="13565" width="19.5703125" style="107" customWidth="1"/>
    <col min="13566" max="13566" width="10.140625" style="107" customWidth="1"/>
    <col min="13567" max="13573" width="0" style="107" hidden="1" customWidth="1"/>
    <col min="13574" max="13574" width="10.140625" style="107" customWidth="1"/>
    <col min="13575" max="13575" width="10" style="107" customWidth="1"/>
    <col min="13576" max="13576" width="12.7109375" style="107" customWidth="1"/>
    <col min="13577" max="13577" width="13" style="107" customWidth="1"/>
    <col min="13578" max="13578" width="28.5703125" style="107" customWidth="1"/>
    <col min="13579" max="13805" width="11.5703125" style="107"/>
    <col min="13806" max="13806" width="6.140625" style="107" customWidth="1"/>
    <col min="13807" max="13808" width="0" style="107" hidden="1" customWidth="1"/>
    <col min="13809" max="13809" width="29.140625" style="107" customWidth="1"/>
    <col min="13810" max="13820" width="0" style="107" hidden="1" customWidth="1"/>
    <col min="13821" max="13821" width="19.5703125" style="107" customWidth="1"/>
    <col min="13822" max="13822" width="10.140625" style="107" customWidth="1"/>
    <col min="13823" max="13829" width="0" style="107" hidden="1" customWidth="1"/>
    <col min="13830" max="13830" width="10.140625" style="107" customWidth="1"/>
    <col min="13831" max="13831" width="10" style="107" customWidth="1"/>
    <col min="13832" max="13832" width="12.7109375" style="107" customWidth="1"/>
    <col min="13833" max="13833" width="13" style="107" customWidth="1"/>
    <col min="13834" max="13834" width="28.5703125" style="107" customWidth="1"/>
    <col min="13835" max="14061" width="11.5703125" style="107"/>
    <col min="14062" max="14062" width="6.140625" style="107" customWidth="1"/>
    <col min="14063" max="14064" width="0" style="107" hidden="1" customWidth="1"/>
    <col min="14065" max="14065" width="29.140625" style="107" customWidth="1"/>
    <col min="14066" max="14076" width="0" style="107" hidden="1" customWidth="1"/>
    <col min="14077" max="14077" width="19.5703125" style="107" customWidth="1"/>
    <col min="14078" max="14078" width="10.140625" style="107" customWidth="1"/>
    <col min="14079" max="14085" width="0" style="107" hidden="1" customWidth="1"/>
    <col min="14086" max="14086" width="10.140625" style="107" customWidth="1"/>
    <col min="14087" max="14087" width="10" style="107" customWidth="1"/>
    <col min="14088" max="14088" width="12.7109375" style="107" customWidth="1"/>
    <col min="14089" max="14089" width="13" style="107" customWidth="1"/>
    <col min="14090" max="14090" width="28.5703125" style="107" customWidth="1"/>
    <col min="14091" max="14317" width="11.5703125" style="107"/>
    <col min="14318" max="14318" width="6.140625" style="107" customWidth="1"/>
    <col min="14319" max="14320" width="0" style="107" hidden="1" customWidth="1"/>
    <col min="14321" max="14321" width="29.140625" style="107" customWidth="1"/>
    <col min="14322" max="14332" width="0" style="107" hidden="1" customWidth="1"/>
    <col min="14333" max="14333" width="19.5703125" style="107" customWidth="1"/>
    <col min="14334" max="14334" width="10.140625" style="107" customWidth="1"/>
    <col min="14335" max="14341" width="0" style="107" hidden="1" customWidth="1"/>
    <col min="14342" max="14342" width="10.140625" style="107" customWidth="1"/>
    <col min="14343" max="14343" width="10" style="107" customWidth="1"/>
    <col min="14344" max="14344" width="12.7109375" style="107" customWidth="1"/>
    <col min="14345" max="14345" width="13" style="107" customWidth="1"/>
    <col min="14346" max="14346" width="28.5703125" style="107" customWidth="1"/>
    <col min="14347" max="14573" width="11.5703125" style="107"/>
    <col min="14574" max="14574" width="6.140625" style="107" customWidth="1"/>
    <col min="14575" max="14576" width="0" style="107" hidden="1" customWidth="1"/>
    <col min="14577" max="14577" width="29.140625" style="107" customWidth="1"/>
    <col min="14578" max="14588" width="0" style="107" hidden="1" customWidth="1"/>
    <col min="14589" max="14589" width="19.5703125" style="107" customWidth="1"/>
    <col min="14590" max="14590" width="10.140625" style="107" customWidth="1"/>
    <col min="14591" max="14597" width="0" style="107" hidden="1" customWidth="1"/>
    <col min="14598" max="14598" width="10.140625" style="107" customWidth="1"/>
    <col min="14599" max="14599" width="10" style="107" customWidth="1"/>
    <col min="14600" max="14600" width="12.7109375" style="107" customWidth="1"/>
    <col min="14601" max="14601" width="13" style="107" customWidth="1"/>
    <col min="14602" max="14602" width="28.5703125" style="107" customWidth="1"/>
    <col min="14603" max="14829" width="11.5703125" style="107"/>
    <col min="14830" max="14830" width="6.140625" style="107" customWidth="1"/>
    <col min="14831" max="14832" width="0" style="107" hidden="1" customWidth="1"/>
    <col min="14833" max="14833" width="29.140625" style="107" customWidth="1"/>
    <col min="14834" max="14844" width="0" style="107" hidden="1" customWidth="1"/>
    <col min="14845" max="14845" width="19.5703125" style="107" customWidth="1"/>
    <col min="14846" max="14846" width="10.140625" style="107" customWidth="1"/>
    <col min="14847" max="14853" width="0" style="107" hidden="1" customWidth="1"/>
    <col min="14854" max="14854" width="10.140625" style="107" customWidth="1"/>
    <col min="14855" max="14855" width="10" style="107" customWidth="1"/>
    <col min="14856" max="14856" width="12.7109375" style="107" customWidth="1"/>
    <col min="14857" max="14857" width="13" style="107" customWidth="1"/>
    <col min="14858" max="14858" width="28.5703125" style="107" customWidth="1"/>
    <col min="14859" max="15085" width="11.5703125" style="107"/>
    <col min="15086" max="15086" width="6.140625" style="107" customWidth="1"/>
    <col min="15087" max="15088" width="0" style="107" hidden="1" customWidth="1"/>
    <col min="15089" max="15089" width="29.140625" style="107" customWidth="1"/>
    <col min="15090" max="15100" width="0" style="107" hidden="1" customWidth="1"/>
    <col min="15101" max="15101" width="19.5703125" style="107" customWidth="1"/>
    <col min="15102" max="15102" width="10.140625" style="107" customWidth="1"/>
    <col min="15103" max="15109" width="0" style="107" hidden="1" customWidth="1"/>
    <col min="15110" max="15110" width="10.140625" style="107" customWidth="1"/>
    <col min="15111" max="15111" width="10" style="107" customWidth="1"/>
    <col min="15112" max="15112" width="12.7109375" style="107" customWidth="1"/>
    <col min="15113" max="15113" width="13" style="107" customWidth="1"/>
    <col min="15114" max="15114" width="28.5703125" style="107" customWidth="1"/>
    <col min="15115" max="15341" width="11.5703125" style="107"/>
    <col min="15342" max="15342" width="6.140625" style="107" customWidth="1"/>
    <col min="15343" max="15344" width="0" style="107" hidden="1" customWidth="1"/>
    <col min="15345" max="15345" width="29.140625" style="107" customWidth="1"/>
    <col min="15346" max="15356" width="0" style="107" hidden="1" customWidth="1"/>
    <col min="15357" max="15357" width="19.5703125" style="107" customWidth="1"/>
    <col min="15358" max="15358" width="10.140625" style="107" customWidth="1"/>
    <col min="15359" max="15365" width="0" style="107" hidden="1" customWidth="1"/>
    <col min="15366" max="15366" width="10.140625" style="107" customWidth="1"/>
    <col min="15367" max="15367" width="10" style="107" customWidth="1"/>
    <col min="15368" max="15368" width="12.7109375" style="107" customWidth="1"/>
    <col min="15369" max="15369" width="13" style="107" customWidth="1"/>
    <col min="15370" max="15370" width="28.5703125" style="107" customWidth="1"/>
    <col min="15371" max="15597" width="11.5703125" style="107"/>
    <col min="15598" max="15598" width="6.140625" style="107" customWidth="1"/>
    <col min="15599" max="15600" width="0" style="107" hidden="1" customWidth="1"/>
    <col min="15601" max="15601" width="29.140625" style="107" customWidth="1"/>
    <col min="15602" max="15612" width="0" style="107" hidden="1" customWidth="1"/>
    <col min="15613" max="15613" width="19.5703125" style="107" customWidth="1"/>
    <col min="15614" max="15614" width="10.140625" style="107" customWidth="1"/>
    <col min="15615" max="15621" width="0" style="107" hidden="1" customWidth="1"/>
    <col min="15622" max="15622" width="10.140625" style="107" customWidth="1"/>
    <col min="15623" max="15623" width="10" style="107" customWidth="1"/>
    <col min="15624" max="15624" width="12.7109375" style="107" customWidth="1"/>
    <col min="15625" max="15625" width="13" style="107" customWidth="1"/>
    <col min="15626" max="15626" width="28.5703125" style="107" customWidth="1"/>
    <col min="15627" max="15853" width="11.5703125" style="107"/>
    <col min="15854" max="15854" width="6.140625" style="107" customWidth="1"/>
    <col min="15855" max="15856" width="0" style="107" hidden="1" customWidth="1"/>
    <col min="15857" max="15857" width="29.140625" style="107" customWidth="1"/>
    <col min="15858" max="15868" width="0" style="107" hidden="1" customWidth="1"/>
    <col min="15869" max="15869" width="19.5703125" style="107" customWidth="1"/>
    <col min="15870" max="15870" width="10.140625" style="107" customWidth="1"/>
    <col min="15871" max="15877" width="0" style="107" hidden="1" customWidth="1"/>
    <col min="15878" max="15878" width="10.140625" style="107" customWidth="1"/>
    <col min="15879" max="15879" width="10" style="107" customWidth="1"/>
    <col min="15880" max="15880" width="12.7109375" style="107" customWidth="1"/>
    <col min="15881" max="15881" width="13" style="107" customWidth="1"/>
    <col min="15882" max="15882" width="28.5703125" style="107" customWidth="1"/>
    <col min="15883" max="16109" width="11.5703125" style="107"/>
    <col min="16110" max="16110" width="6.140625" style="107" customWidth="1"/>
    <col min="16111" max="16112" width="0" style="107" hidden="1" customWidth="1"/>
    <col min="16113" max="16113" width="29.140625" style="107" customWidth="1"/>
    <col min="16114" max="16124" width="0" style="107" hidden="1" customWidth="1"/>
    <col min="16125" max="16125" width="19.5703125" style="107" customWidth="1"/>
    <col min="16126" max="16126" width="10.140625" style="107" customWidth="1"/>
    <col min="16127" max="16133" width="0" style="107" hidden="1" customWidth="1"/>
    <col min="16134" max="16134" width="10.140625" style="107" customWidth="1"/>
    <col min="16135" max="16135" width="10" style="107" customWidth="1"/>
    <col min="16136" max="16136" width="12.7109375" style="107" customWidth="1"/>
    <col min="16137" max="16137" width="13" style="107" customWidth="1"/>
    <col min="16138" max="16138" width="28.5703125" style="107" customWidth="1"/>
    <col min="16139" max="16384" width="11.5703125" style="107"/>
  </cols>
  <sheetData>
    <row r="1" spans="1:10" customFormat="1" ht="67.5" customHeight="1" x14ac:dyDescent="0.25">
      <c r="A1" s="382" t="s">
        <v>232</v>
      </c>
      <c r="B1" s="355"/>
      <c r="C1" s="355"/>
      <c r="D1" s="355"/>
      <c r="E1" s="355"/>
      <c r="F1" s="356" t="s">
        <v>6</v>
      </c>
      <c r="G1" s="356"/>
      <c r="H1" s="356"/>
      <c r="I1" s="356"/>
    </row>
    <row r="2" spans="1:10" customFormat="1" ht="68.25" customHeight="1" x14ac:dyDescent="0.25">
      <c r="A2" s="383" t="s">
        <v>223</v>
      </c>
      <c r="B2" s="376"/>
      <c r="C2" s="376"/>
      <c r="D2" s="376"/>
      <c r="E2" s="376"/>
      <c r="F2" s="376"/>
      <c r="G2" s="376"/>
      <c r="H2" s="376"/>
      <c r="I2" s="376"/>
    </row>
    <row r="3" spans="1:10" ht="11.25" customHeight="1" x14ac:dyDescent="0.3">
      <c r="A3" s="101"/>
      <c r="B3" s="101"/>
      <c r="C3" s="102"/>
      <c r="D3" s="103">
        <v>1300000</v>
      </c>
      <c r="E3" s="108"/>
      <c r="F3" s="108"/>
      <c r="G3" s="113"/>
      <c r="H3" s="114"/>
      <c r="I3" s="107"/>
    </row>
    <row r="4" spans="1:10" s="118" customFormat="1" ht="113.25" customHeight="1" x14ac:dyDescent="0.25">
      <c r="A4" s="2" t="s">
        <v>80</v>
      </c>
      <c r="B4" s="2" t="s">
        <v>164</v>
      </c>
      <c r="C4" s="2" t="s">
        <v>165</v>
      </c>
      <c r="D4" s="2" t="s">
        <v>164</v>
      </c>
      <c r="E4" s="2" t="s">
        <v>239</v>
      </c>
      <c r="F4" s="2" t="s">
        <v>221</v>
      </c>
      <c r="G4" s="2" t="s">
        <v>222</v>
      </c>
      <c r="H4" s="2" t="s">
        <v>188</v>
      </c>
      <c r="I4" s="327" t="s">
        <v>224</v>
      </c>
      <c r="J4" s="268" t="s">
        <v>79</v>
      </c>
    </row>
    <row r="5" spans="1:10" s="118" customFormat="1" ht="24.95" customHeight="1" x14ac:dyDescent="0.25">
      <c r="A5" s="248">
        <v>1</v>
      </c>
      <c r="B5" s="193" t="s">
        <v>166</v>
      </c>
      <c r="C5" s="194" t="s">
        <v>167</v>
      </c>
      <c r="D5" s="219" t="s">
        <v>166</v>
      </c>
      <c r="E5" s="246">
        <v>8547832</v>
      </c>
      <c r="F5" s="246">
        <v>8547832</v>
      </c>
      <c r="G5" s="246">
        <v>8547832</v>
      </c>
      <c r="H5" s="326">
        <f t="shared" ref="H5:H18" si="0">SUM(E5:G5)</f>
        <v>25643496</v>
      </c>
      <c r="I5" s="250">
        <f>H5*1/100</f>
        <v>256434.96</v>
      </c>
      <c r="J5" s="127"/>
    </row>
    <row r="6" spans="1:10" s="118" customFormat="1" ht="24.95" customHeight="1" x14ac:dyDescent="0.25">
      <c r="A6" s="248">
        <v>2</v>
      </c>
      <c r="B6" s="202" t="s">
        <v>169</v>
      </c>
      <c r="C6" s="203" t="s">
        <v>170</v>
      </c>
      <c r="D6" s="220" t="s">
        <v>169</v>
      </c>
      <c r="E6" s="246">
        <v>8620669</v>
      </c>
      <c r="F6" s="246">
        <v>8620669</v>
      </c>
      <c r="G6" s="246">
        <v>8620669</v>
      </c>
      <c r="H6" s="326">
        <f t="shared" si="0"/>
        <v>25862007</v>
      </c>
      <c r="I6" s="250">
        <f t="shared" ref="I6:I16" si="1">H6*1/100</f>
        <v>258620.07</v>
      </c>
      <c r="J6" s="127"/>
    </row>
    <row r="7" spans="1:10" s="153" customFormat="1" ht="24.95" customHeight="1" x14ac:dyDescent="0.25">
      <c r="A7" s="248">
        <v>3</v>
      </c>
      <c r="B7" s="202" t="s">
        <v>41</v>
      </c>
      <c r="C7" s="203" t="s">
        <v>171</v>
      </c>
      <c r="D7" s="220" t="s">
        <v>41</v>
      </c>
      <c r="E7" s="246">
        <v>5507934</v>
      </c>
      <c r="F7" s="246">
        <v>5507934</v>
      </c>
      <c r="G7" s="246">
        <v>5507934</v>
      </c>
      <c r="H7" s="326">
        <f t="shared" si="0"/>
        <v>16523802</v>
      </c>
      <c r="I7" s="250">
        <f t="shared" si="1"/>
        <v>165238.01999999999</v>
      </c>
      <c r="J7" s="127"/>
    </row>
    <row r="8" spans="1:10" s="155" customFormat="1" ht="24.95" customHeight="1" x14ac:dyDescent="0.25">
      <c r="A8" s="248">
        <v>4</v>
      </c>
      <c r="B8" s="193" t="s">
        <v>172</v>
      </c>
      <c r="C8" s="194" t="s">
        <v>173</v>
      </c>
      <c r="D8" s="219" t="s">
        <v>172</v>
      </c>
      <c r="E8" s="246">
        <v>8021117</v>
      </c>
      <c r="F8" s="246">
        <v>8021117</v>
      </c>
      <c r="G8" s="246">
        <v>8021117</v>
      </c>
      <c r="H8" s="326">
        <f t="shared" si="0"/>
        <v>24063351</v>
      </c>
      <c r="I8" s="250">
        <f t="shared" si="1"/>
        <v>240633.51</v>
      </c>
      <c r="J8" s="127"/>
    </row>
    <row r="9" spans="1:10" s="153" customFormat="1" ht="24.95" customHeight="1" x14ac:dyDescent="0.25">
      <c r="A9" s="248">
        <v>5</v>
      </c>
      <c r="B9" s="202" t="s">
        <v>174</v>
      </c>
      <c r="C9" s="203" t="s">
        <v>175</v>
      </c>
      <c r="D9" s="220" t="s">
        <v>174</v>
      </c>
      <c r="E9" s="246">
        <v>7374010</v>
      </c>
      <c r="F9" s="246">
        <v>7374010</v>
      </c>
      <c r="G9" s="246">
        <v>7374010</v>
      </c>
      <c r="H9" s="326">
        <f t="shared" si="0"/>
        <v>22122030</v>
      </c>
      <c r="I9" s="250">
        <f t="shared" si="1"/>
        <v>221220.3</v>
      </c>
      <c r="J9" s="127"/>
    </row>
    <row r="10" spans="1:10" s="155" customFormat="1" ht="24.95" customHeight="1" x14ac:dyDescent="0.25">
      <c r="A10" s="248">
        <v>6</v>
      </c>
      <c r="B10" s="202" t="s">
        <v>61</v>
      </c>
      <c r="C10" s="203" t="s">
        <v>176</v>
      </c>
      <c r="D10" s="220" t="s">
        <v>61</v>
      </c>
      <c r="E10" s="246">
        <v>5507934</v>
      </c>
      <c r="F10" s="246">
        <v>5507934</v>
      </c>
      <c r="G10" s="246">
        <v>5507934</v>
      </c>
      <c r="H10" s="326">
        <f t="shared" si="0"/>
        <v>16523802</v>
      </c>
      <c r="I10" s="250">
        <f t="shared" si="1"/>
        <v>165238.01999999999</v>
      </c>
      <c r="J10" s="127"/>
    </row>
    <row r="11" spans="1:10" s="153" customFormat="1" ht="24.95" customHeight="1" x14ac:dyDescent="0.25">
      <c r="A11" s="248">
        <v>7</v>
      </c>
      <c r="B11" s="202" t="s">
        <v>178</v>
      </c>
      <c r="C11" s="203" t="s">
        <v>179</v>
      </c>
      <c r="D11" s="220" t="s">
        <v>178</v>
      </c>
      <c r="E11" s="246">
        <v>4962594</v>
      </c>
      <c r="F11" s="246">
        <v>4962594</v>
      </c>
      <c r="G11" s="246">
        <v>4962594</v>
      </c>
      <c r="H11" s="326">
        <f t="shared" si="0"/>
        <v>14887782</v>
      </c>
      <c r="I11" s="250">
        <f t="shared" si="1"/>
        <v>148877.82</v>
      </c>
      <c r="J11" s="127"/>
    </row>
    <row r="12" spans="1:10" s="153" customFormat="1" ht="24.95" customHeight="1" x14ac:dyDescent="0.25">
      <c r="A12" s="248">
        <v>8</v>
      </c>
      <c r="B12" s="202" t="s">
        <v>8</v>
      </c>
      <c r="C12" s="203" t="s">
        <v>180</v>
      </c>
      <c r="D12" s="220" t="s">
        <v>8</v>
      </c>
      <c r="E12" s="246">
        <v>7027883</v>
      </c>
      <c r="F12" s="246">
        <v>7027883</v>
      </c>
      <c r="G12" s="246">
        <v>7027883</v>
      </c>
      <c r="H12" s="326">
        <f t="shared" si="0"/>
        <v>21083649</v>
      </c>
      <c r="I12" s="250">
        <f t="shared" si="1"/>
        <v>210836.49</v>
      </c>
      <c r="J12" s="127"/>
    </row>
    <row r="13" spans="1:10" s="155" customFormat="1" ht="24.95" customHeight="1" x14ac:dyDescent="0.25">
      <c r="A13" s="248">
        <v>9</v>
      </c>
      <c r="B13" s="202" t="s">
        <v>181</v>
      </c>
      <c r="C13" s="203" t="s">
        <v>182</v>
      </c>
      <c r="D13" s="220" t="s">
        <v>181</v>
      </c>
      <c r="E13" s="246">
        <v>5191905</v>
      </c>
      <c r="F13" s="246">
        <v>5191905</v>
      </c>
      <c r="G13" s="246">
        <v>5191905</v>
      </c>
      <c r="H13" s="326">
        <f t="shared" si="0"/>
        <v>15575715</v>
      </c>
      <c r="I13" s="250">
        <f t="shared" si="1"/>
        <v>155757.15</v>
      </c>
      <c r="J13" s="127"/>
    </row>
    <row r="14" spans="1:10" s="155" customFormat="1" ht="24.95" customHeight="1" x14ac:dyDescent="0.25">
      <c r="A14" s="248">
        <v>10</v>
      </c>
      <c r="B14" s="210" t="s">
        <v>183</v>
      </c>
      <c r="C14" s="210" t="s">
        <v>184</v>
      </c>
      <c r="D14" s="221" t="s">
        <v>183</v>
      </c>
      <c r="E14" s="246">
        <v>3882642</v>
      </c>
      <c r="F14" s="246">
        <v>3882642</v>
      </c>
      <c r="G14" s="246">
        <v>3882642</v>
      </c>
      <c r="H14" s="326">
        <f t="shared" si="0"/>
        <v>11647926</v>
      </c>
      <c r="I14" s="250">
        <f t="shared" si="1"/>
        <v>116479.26</v>
      </c>
      <c r="J14" s="127"/>
    </row>
    <row r="15" spans="1:10" s="155" customFormat="1" ht="24.95" customHeight="1" x14ac:dyDescent="0.25">
      <c r="A15" s="248">
        <v>11</v>
      </c>
      <c r="B15" s="216" t="s">
        <v>60</v>
      </c>
      <c r="C15" s="216" t="s">
        <v>185</v>
      </c>
      <c r="D15" s="222" t="s">
        <v>60</v>
      </c>
      <c r="E15" s="246">
        <v>4018083</v>
      </c>
      <c r="F15" s="246">
        <v>4018083</v>
      </c>
      <c r="G15" s="246">
        <v>4018083</v>
      </c>
      <c r="H15" s="326">
        <f t="shared" si="0"/>
        <v>12054249</v>
      </c>
      <c r="I15" s="250">
        <f t="shared" si="1"/>
        <v>120542.49</v>
      </c>
      <c r="J15" s="127"/>
    </row>
    <row r="16" spans="1:10" ht="24.95" customHeight="1" x14ac:dyDescent="0.25">
      <c r="A16" s="248">
        <v>12</v>
      </c>
      <c r="B16" s="216" t="s">
        <v>186</v>
      </c>
      <c r="C16" s="216" t="s">
        <v>187</v>
      </c>
      <c r="D16" s="222" t="s">
        <v>186</v>
      </c>
      <c r="E16" s="246">
        <v>5011317</v>
      </c>
      <c r="F16" s="246">
        <v>5011317</v>
      </c>
      <c r="G16" s="246">
        <v>5011317</v>
      </c>
      <c r="H16" s="326">
        <f t="shared" si="0"/>
        <v>15033951</v>
      </c>
      <c r="I16" s="250">
        <f t="shared" si="1"/>
        <v>150339.51</v>
      </c>
      <c r="J16" s="127"/>
    </row>
    <row r="17" spans="1:10" ht="24.95" customHeight="1" x14ac:dyDescent="0.25">
      <c r="A17" s="249">
        <v>13</v>
      </c>
      <c r="B17" s="243" t="s">
        <v>192</v>
      </c>
      <c r="C17" s="216"/>
      <c r="D17" s="222" t="s">
        <v>192</v>
      </c>
      <c r="E17" s="246">
        <v>4018083</v>
      </c>
      <c r="F17" s="246">
        <v>4018083</v>
      </c>
      <c r="G17" s="246">
        <v>4018083</v>
      </c>
      <c r="H17" s="326">
        <f t="shared" si="0"/>
        <v>12054249</v>
      </c>
      <c r="I17" s="250">
        <f>H17*1/100</f>
        <v>120542.49</v>
      </c>
      <c r="J17" s="127"/>
    </row>
    <row r="18" spans="1:10" ht="24.95" customHeight="1" x14ac:dyDescent="0.25">
      <c r="A18" s="249">
        <v>14</v>
      </c>
      <c r="B18" s="243"/>
      <c r="C18" s="216"/>
      <c r="D18" s="222" t="s">
        <v>218</v>
      </c>
      <c r="E18" s="246"/>
      <c r="F18" s="246">
        <v>4514700</v>
      </c>
      <c r="G18" s="246">
        <v>4514700</v>
      </c>
      <c r="H18" s="326">
        <f t="shared" si="0"/>
        <v>9029400</v>
      </c>
      <c r="I18" s="250">
        <f>H18*1/100</f>
        <v>90294</v>
      </c>
      <c r="J18" s="127"/>
    </row>
    <row r="19" spans="1:10" ht="27" customHeight="1" x14ac:dyDescent="0.25">
      <c r="A19" s="390" t="s">
        <v>159</v>
      </c>
      <c r="B19" s="390"/>
      <c r="C19" s="390"/>
      <c r="D19" s="390"/>
      <c r="E19" s="390"/>
      <c r="F19" s="390"/>
      <c r="G19" s="390"/>
      <c r="H19" s="390"/>
      <c r="I19" s="323">
        <f>SUM(I5:I18)</f>
        <v>2421054.0900000003</v>
      </c>
    </row>
    <row r="20" spans="1:10" ht="16.5" x14ac:dyDescent="0.25">
      <c r="A20" s="191"/>
      <c r="B20" s="192"/>
      <c r="D20" s="84"/>
    </row>
    <row r="21" spans="1:10" ht="15.75" customHeight="1" x14ac:dyDescent="0.25">
      <c r="A21" s="368" t="s">
        <v>44</v>
      </c>
      <c r="B21" s="368"/>
      <c r="C21" s="368"/>
      <c r="D21" s="368"/>
      <c r="E21" s="368"/>
      <c r="F21" s="233">
        <f>I19*30/100</f>
        <v>726316.22700000007</v>
      </c>
      <c r="G21" s="235" t="s">
        <v>189</v>
      </c>
    </row>
    <row r="22" spans="1:10" ht="15.75" customHeight="1" x14ac:dyDescent="0.25">
      <c r="A22" s="368" t="s">
        <v>45</v>
      </c>
      <c r="B22" s="368"/>
      <c r="C22" s="368"/>
      <c r="D22" s="368"/>
      <c r="E22" s="368"/>
      <c r="F22" s="234">
        <f>I19*70%</f>
        <v>1694737.8630000001</v>
      </c>
      <c r="G22" s="235" t="s">
        <v>189</v>
      </c>
    </row>
    <row r="23" spans="1:10" x14ac:dyDescent="0.25">
      <c r="D23" s="90"/>
    </row>
    <row r="24" spans="1:10" ht="15.75" customHeight="1" x14ac:dyDescent="0.25">
      <c r="G24" s="350" t="s">
        <v>234</v>
      </c>
      <c r="H24" s="350"/>
      <c r="I24" s="350"/>
    </row>
    <row r="25" spans="1:10" ht="15.75" customHeight="1" x14ac:dyDescent="0.3">
      <c r="D25" s="395" t="s">
        <v>37</v>
      </c>
      <c r="E25" s="395"/>
      <c r="G25" s="395" t="s">
        <v>47</v>
      </c>
      <c r="H25" s="395"/>
      <c r="I25" s="395"/>
    </row>
    <row r="26" spans="1:10" ht="18.75" x14ac:dyDescent="0.3">
      <c r="G26" s="395" t="s">
        <v>36</v>
      </c>
      <c r="H26" s="395"/>
      <c r="I26" s="395"/>
    </row>
    <row r="27" spans="1:10" ht="18.75" x14ac:dyDescent="0.3">
      <c r="G27" s="396"/>
      <c r="H27" s="397"/>
      <c r="I27" s="398"/>
    </row>
    <row r="28" spans="1:10" ht="18.75" x14ac:dyDescent="0.3">
      <c r="G28" s="396"/>
      <c r="H28" s="397"/>
      <c r="I28" s="398"/>
    </row>
    <row r="29" spans="1:10" ht="18.75" x14ac:dyDescent="0.3">
      <c r="G29" s="396"/>
      <c r="H29" s="397"/>
      <c r="I29" s="398"/>
    </row>
    <row r="30" spans="1:10" ht="18.75" customHeight="1" x14ac:dyDescent="0.3">
      <c r="D30" s="365" t="s">
        <v>14</v>
      </c>
      <c r="E30" s="365"/>
      <c r="G30" s="365" t="s">
        <v>13</v>
      </c>
      <c r="H30" s="365"/>
      <c r="I30" s="365"/>
    </row>
    <row r="33" spans="4:4" x14ac:dyDescent="0.25">
      <c r="D33" s="182"/>
    </row>
  </sheetData>
  <mergeCells count="12">
    <mergeCell ref="D25:E25"/>
    <mergeCell ref="D30:E30"/>
    <mergeCell ref="A22:E22"/>
    <mergeCell ref="A1:E1"/>
    <mergeCell ref="A2:I2"/>
    <mergeCell ref="A19:H19"/>
    <mergeCell ref="A21:E21"/>
    <mergeCell ref="F1:I1"/>
    <mergeCell ref="G24:I24"/>
    <mergeCell ref="G25:I25"/>
    <mergeCell ref="G26:I26"/>
    <mergeCell ref="G30:I30"/>
  </mergeCells>
  <conditionalFormatting sqref="E5:G18">
    <cfRule type="cellIs" dxfId="101" priority="168" stopIfTrue="1" operator="equal">
      <formula>"KXL"</formula>
    </cfRule>
    <cfRule type="cellIs" dxfId="100" priority="169" stopIfTrue="1" operator="equal">
      <formula>"A DN"</formula>
    </cfRule>
    <cfRule type="cellIs" dxfId="99" priority="170" stopIfTrue="1" operator="equal">
      <formula>"C"</formula>
    </cfRule>
    <cfRule type="cellIs" dxfId="98" priority="171" stopIfTrue="1" operator="equal">
      <formula>"B"</formula>
    </cfRule>
  </conditionalFormatting>
  <conditionalFormatting sqref="C13 C5:C11 I5:I18">
    <cfRule type="cellIs" dxfId="96" priority="163" stopIfTrue="1" operator="equal">
      <formula>"KXL"</formula>
    </cfRule>
    <cfRule type="cellIs" dxfId="95" priority="164" stopIfTrue="1" operator="equal">
      <formula>"A DN"</formula>
    </cfRule>
    <cfRule type="cellIs" dxfId="94" priority="165" stopIfTrue="1" operator="equal">
      <formula>"C"</formula>
    </cfRule>
    <cfRule type="cellIs" dxfId="93" priority="166" stopIfTrue="1" operator="equal">
      <formula>"B"</formula>
    </cfRule>
  </conditionalFormatting>
  <conditionalFormatting sqref="C12">
    <cfRule type="cellIs" dxfId="91" priority="159" stopIfTrue="1" operator="equal">
      <formula>"C"</formula>
    </cfRule>
    <cfRule type="cellIs" dxfId="90" priority="160" stopIfTrue="1" operator="equal">
      <formula>"B"</formula>
    </cfRule>
    <cfRule type="cellIs" dxfId="89" priority="161" stopIfTrue="1" operator="equal">
      <formula>"A DN"</formula>
    </cfRule>
  </conditionalFormatting>
  <conditionalFormatting sqref="B13 B5:B11">
    <cfRule type="cellIs" dxfId="84" priority="151" stopIfTrue="1" operator="equal">
      <formula>"KXL"</formula>
    </cfRule>
    <cfRule type="cellIs" dxfId="83" priority="152" stopIfTrue="1" operator="equal">
      <formula>"A DN"</formula>
    </cfRule>
    <cfRule type="cellIs" dxfId="82" priority="153" stopIfTrue="1" operator="equal">
      <formula>"C"</formula>
    </cfRule>
    <cfRule type="cellIs" dxfId="81" priority="154" stopIfTrue="1" operator="equal">
      <formula>"B"</formula>
    </cfRule>
  </conditionalFormatting>
  <conditionalFormatting sqref="B12">
    <cfRule type="cellIs" dxfId="80" priority="148" stopIfTrue="1" operator="equal">
      <formula>"C"</formula>
    </cfRule>
    <cfRule type="cellIs" dxfId="79" priority="149" stopIfTrue="1" operator="equal">
      <formula>"B"</formula>
    </cfRule>
    <cfRule type="cellIs" dxfId="78" priority="150" stopIfTrue="1" operator="equal">
      <formula>"A DN"</formula>
    </cfRule>
  </conditionalFormatting>
  <conditionalFormatting sqref="D13 D5:D11">
    <cfRule type="cellIs" dxfId="77" priority="144" stopIfTrue="1" operator="equal">
      <formula>"KXL"</formula>
    </cfRule>
    <cfRule type="cellIs" dxfId="76" priority="145" stopIfTrue="1" operator="equal">
      <formula>"A DN"</formula>
    </cfRule>
    <cfRule type="cellIs" dxfId="75" priority="146" stopIfTrue="1" operator="equal">
      <formula>"C"</formula>
    </cfRule>
    <cfRule type="cellIs" dxfId="74" priority="147" stopIfTrue="1" operator="equal">
      <formula>"B"</formula>
    </cfRule>
  </conditionalFormatting>
  <conditionalFormatting sqref="D12">
    <cfRule type="cellIs" dxfId="73" priority="141" stopIfTrue="1" operator="equal">
      <formula>"C"</formula>
    </cfRule>
    <cfRule type="cellIs" dxfId="72" priority="142" stopIfTrue="1" operator="equal">
      <formula>"B"</formula>
    </cfRule>
    <cfRule type="cellIs" dxfId="71" priority="143" stopIfTrue="1" operator="equal">
      <formula>"A DN"</formula>
    </cfRule>
  </conditionalFormatting>
  <conditionalFormatting sqref="H5:H18">
    <cfRule type="cellIs" dxfId="70" priority="49" stopIfTrue="1" operator="equal">
      <formula>"KXL"</formula>
    </cfRule>
    <cfRule type="cellIs" dxfId="69" priority="50" stopIfTrue="1" operator="equal">
      <formula>"A DN"</formula>
    </cfRule>
    <cfRule type="cellIs" dxfId="68" priority="51" stopIfTrue="1" operator="equal">
      <formula>"C"</formula>
    </cfRule>
    <cfRule type="cellIs" dxfId="67" priority="52" stopIfTrue="1" operator="equal">
      <formula>"B"</formula>
    </cfRule>
  </conditionalFormatting>
  <pageMargins left="0.3" right="0.2" top="0.27" bottom="0.32" header="0.3" footer="0.3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0"/>
  <sheetViews>
    <sheetView topLeftCell="A7" workbookViewId="0">
      <selection activeCell="D3" sqref="D3"/>
    </sheetView>
  </sheetViews>
  <sheetFormatPr defaultColWidth="11.5703125" defaultRowHeight="15.75" x14ac:dyDescent="0.25"/>
  <cols>
    <col min="1" max="1" width="6" style="174" customWidth="1"/>
    <col min="2" max="2" width="22" style="174" hidden="1" customWidth="1"/>
    <col min="3" max="3" width="14" style="175" hidden="1" customWidth="1"/>
    <col min="4" max="4" width="22.5703125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2.140625" style="107" hidden="1" customWidth="1"/>
    <col min="16" max="16" width="12.42578125" style="107" customWidth="1"/>
    <col min="17" max="17" width="12.285156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1.42578125" style="179" hidden="1" customWidth="1"/>
    <col min="25" max="25" width="13.42578125" style="112" hidden="1" customWidth="1"/>
    <col min="26" max="26" width="20.140625" style="180" customWidth="1"/>
    <col min="27" max="27" width="19.5703125" style="107" customWidth="1"/>
    <col min="28" max="254" width="11.5703125" style="107"/>
    <col min="255" max="255" width="6.140625" style="107" customWidth="1"/>
    <col min="256" max="257" width="0" style="107" hidden="1" customWidth="1"/>
    <col min="258" max="258" width="29.140625" style="107" customWidth="1"/>
    <col min="259" max="269" width="0" style="107" hidden="1" customWidth="1"/>
    <col min="270" max="270" width="19.5703125" style="107" customWidth="1"/>
    <col min="271" max="271" width="10.140625" style="107" customWidth="1"/>
    <col min="272" max="278" width="0" style="107" hidden="1" customWidth="1"/>
    <col min="279" max="279" width="10.140625" style="107" customWidth="1"/>
    <col min="280" max="280" width="10" style="107" customWidth="1"/>
    <col min="281" max="281" width="12.7109375" style="107" customWidth="1"/>
    <col min="282" max="282" width="13" style="107" customWidth="1"/>
    <col min="283" max="283" width="28.5703125" style="107" customWidth="1"/>
    <col min="284" max="510" width="11.5703125" style="107"/>
    <col min="511" max="511" width="6.140625" style="107" customWidth="1"/>
    <col min="512" max="513" width="0" style="107" hidden="1" customWidth="1"/>
    <col min="514" max="514" width="29.140625" style="107" customWidth="1"/>
    <col min="515" max="525" width="0" style="107" hidden="1" customWidth="1"/>
    <col min="526" max="526" width="19.5703125" style="107" customWidth="1"/>
    <col min="527" max="527" width="10.140625" style="107" customWidth="1"/>
    <col min="528" max="534" width="0" style="107" hidden="1" customWidth="1"/>
    <col min="535" max="535" width="10.140625" style="107" customWidth="1"/>
    <col min="536" max="536" width="10" style="107" customWidth="1"/>
    <col min="537" max="537" width="12.7109375" style="107" customWidth="1"/>
    <col min="538" max="538" width="13" style="107" customWidth="1"/>
    <col min="539" max="539" width="28.5703125" style="107" customWidth="1"/>
    <col min="540" max="766" width="11.5703125" style="107"/>
    <col min="767" max="767" width="6.140625" style="107" customWidth="1"/>
    <col min="768" max="769" width="0" style="107" hidden="1" customWidth="1"/>
    <col min="770" max="770" width="29.140625" style="107" customWidth="1"/>
    <col min="771" max="781" width="0" style="107" hidden="1" customWidth="1"/>
    <col min="782" max="782" width="19.5703125" style="107" customWidth="1"/>
    <col min="783" max="783" width="10.140625" style="107" customWidth="1"/>
    <col min="784" max="790" width="0" style="107" hidden="1" customWidth="1"/>
    <col min="791" max="791" width="10.140625" style="107" customWidth="1"/>
    <col min="792" max="792" width="10" style="107" customWidth="1"/>
    <col min="793" max="793" width="12.7109375" style="107" customWidth="1"/>
    <col min="794" max="794" width="13" style="107" customWidth="1"/>
    <col min="795" max="795" width="28.5703125" style="107" customWidth="1"/>
    <col min="796" max="1022" width="11.5703125" style="107"/>
    <col min="1023" max="1023" width="6.140625" style="107" customWidth="1"/>
    <col min="1024" max="1025" width="0" style="107" hidden="1" customWidth="1"/>
    <col min="1026" max="1026" width="29.140625" style="107" customWidth="1"/>
    <col min="1027" max="1037" width="0" style="107" hidden="1" customWidth="1"/>
    <col min="1038" max="1038" width="19.5703125" style="107" customWidth="1"/>
    <col min="1039" max="1039" width="10.140625" style="107" customWidth="1"/>
    <col min="1040" max="1046" width="0" style="107" hidden="1" customWidth="1"/>
    <col min="1047" max="1047" width="10.140625" style="107" customWidth="1"/>
    <col min="1048" max="1048" width="10" style="107" customWidth="1"/>
    <col min="1049" max="1049" width="12.7109375" style="107" customWidth="1"/>
    <col min="1050" max="1050" width="13" style="107" customWidth="1"/>
    <col min="1051" max="1051" width="28.5703125" style="107" customWidth="1"/>
    <col min="1052" max="1278" width="11.5703125" style="107"/>
    <col min="1279" max="1279" width="6.140625" style="107" customWidth="1"/>
    <col min="1280" max="1281" width="0" style="107" hidden="1" customWidth="1"/>
    <col min="1282" max="1282" width="29.140625" style="107" customWidth="1"/>
    <col min="1283" max="1293" width="0" style="107" hidden="1" customWidth="1"/>
    <col min="1294" max="1294" width="19.5703125" style="107" customWidth="1"/>
    <col min="1295" max="1295" width="10.140625" style="107" customWidth="1"/>
    <col min="1296" max="1302" width="0" style="107" hidden="1" customWidth="1"/>
    <col min="1303" max="1303" width="10.140625" style="107" customWidth="1"/>
    <col min="1304" max="1304" width="10" style="107" customWidth="1"/>
    <col min="1305" max="1305" width="12.7109375" style="107" customWidth="1"/>
    <col min="1306" max="1306" width="13" style="107" customWidth="1"/>
    <col min="1307" max="1307" width="28.5703125" style="107" customWidth="1"/>
    <col min="1308" max="1534" width="11.5703125" style="107"/>
    <col min="1535" max="1535" width="6.140625" style="107" customWidth="1"/>
    <col min="1536" max="1537" width="0" style="107" hidden="1" customWidth="1"/>
    <col min="1538" max="1538" width="29.140625" style="107" customWidth="1"/>
    <col min="1539" max="1549" width="0" style="107" hidden="1" customWidth="1"/>
    <col min="1550" max="1550" width="19.5703125" style="107" customWidth="1"/>
    <col min="1551" max="1551" width="10.140625" style="107" customWidth="1"/>
    <col min="1552" max="1558" width="0" style="107" hidden="1" customWidth="1"/>
    <col min="1559" max="1559" width="10.140625" style="107" customWidth="1"/>
    <col min="1560" max="1560" width="10" style="107" customWidth="1"/>
    <col min="1561" max="1561" width="12.7109375" style="107" customWidth="1"/>
    <col min="1562" max="1562" width="13" style="107" customWidth="1"/>
    <col min="1563" max="1563" width="28.5703125" style="107" customWidth="1"/>
    <col min="1564" max="1790" width="11.5703125" style="107"/>
    <col min="1791" max="1791" width="6.140625" style="107" customWidth="1"/>
    <col min="1792" max="1793" width="0" style="107" hidden="1" customWidth="1"/>
    <col min="1794" max="1794" width="29.140625" style="107" customWidth="1"/>
    <col min="1795" max="1805" width="0" style="107" hidden="1" customWidth="1"/>
    <col min="1806" max="1806" width="19.5703125" style="107" customWidth="1"/>
    <col min="1807" max="1807" width="10.140625" style="107" customWidth="1"/>
    <col min="1808" max="1814" width="0" style="107" hidden="1" customWidth="1"/>
    <col min="1815" max="1815" width="10.140625" style="107" customWidth="1"/>
    <col min="1816" max="1816" width="10" style="107" customWidth="1"/>
    <col min="1817" max="1817" width="12.7109375" style="107" customWidth="1"/>
    <col min="1818" max="1818" width="13" style="107" customWidth="1"/>
    <col min="1819" max="1819" width="28.5703125" style="107" customWidth="1"/>
    <col min="1820" max="2046" width="11.5703125" style="107"/>
    <col min="2047" max="2047" width="6.140625" style="107" customWidth="1"/>
    <col min="2048" max="2049" width="0" style="107" hidden="1" customWidth="1"/>
    <col min="2050" max="2050" width="29.140625" style="107" customWidth="1"/>
    <col min="2051" max="2061" width="0" style="107" hidden="1" customWidth="1"/>
    <col min="2062" max="2062" width="19.5703125" style="107" customWidth="1"/>
    <col min="2063" max="2063" width="10.140625" style="107" customWidth="1"/>
    <col min="2064" max="2070" width="0" style="107" hidden="1" customWidth="1"/>
    <col min="2071" max="2071" width="10.140625" style="107" customWidth="1"/>
    <col min="2072" max="2072" width="10" style="107" customWidth="1"/>
    <col min="2073" max="2073" width="12.7109375" style="107" customWidth="1"/>
    <col min="2074" max="2074" width="13" style="107" customWidth="1"/>
    <col min="2075" max="2075" width="28.5703125" style="107" customWidth="1"/>
    <col min="2076" max="2302" width="11.5703125" style="107"/>
    <col min="2303" max="2303" width="6.140625" style="107" customWidth="1"/>
    <col min="2304" max="2305" width="0" style="107" hidden="1" customWidth="1"/>
    <col min="2306" max="2306" width="29.140625" style="107" customWidth="1"/>
    <col min="2307" max="2317" width="0" style="107" hidden="1" customWidth="1"/>
    <col min="2318" max="2318" width="19.5703125" style="107" customWidth="1"/>
    <col min="2319" max="2319" width="10.140625" style="107" customWidth="1"/>
    <col min="2320" max="2326" width="0" style="107" hidden="1" customWidth="1"/>
    <col min="2327" max="2327" width="10.140625" style="107" customWidth="1"/>
    <col min="2328" max="2328" width="10" style="107" customWidth="1"/>
    <col min="2329" max="2329" width="12.7109375" style="107" customWidth="1"/>
    <col min="2330" max="2330" width="13" style="107" customWidth="1"/>
    <col min="2331" max="2331" width="28.5703125" style="107" customWidth="1"/>
    <col min="2332" max="2558" width="11.5703125" style="107"/>
    <col min="2559" max="2559" width="6.140625" style="107" customWidth="1"/>
    <col min="2560" max="2561" width="0" style="107" hidden="1" customWidth="1"/>
    <col min="2562" max="2562" width="29.140625" style="107" customWidth="1"/>
    <col min="2563" max="2573" width="0" style="107" hidden="1" customWidth="1"/>
    <col min="2574" max="2574" width="19.5703125" style="107" customWidth="1"/>
    <col min="2575" max="2575" width="10.140625" style="107" customWidth="1"/>
    <col min="2576" max="2582" width="0" style="107" hidden="1" customWidth="1"/>
    <col min="2583" max="2583" width="10.140625" style="107" customWidth="1"/>
    <col min="2584" max="2584" width="10" style="107" customWidth="1"/>
    <col min="2585" max="2585" width="12.7109375" style="107" customWidth="1"/>
    <col min="2586" max="2586" width="13" style="107" customWidth="1"/>
    <col min="2587" max="2587" width="28.5703125" style="107" customWidth="1"/>
    <col min="2588" max="2814" width="11.5703125" style="107"/>
    <col min="2815" max="2815" width="6.140625" style="107" customWidth="1"/>
    <col min="2816" max="2817" width="0" style="107" hidden="1" customWidth="1"/>
    <col min="2818" max="2818" width="29.140625" style="107" customWidth="1"/>
    <col min="2819" max="2829" width="0" style="107" hidden="1" customWidth="1"/>
    <col min="2830" max="2830" width="19.5703125" style="107" customWidth="1"/>
    <col min="2831" max="2831" width="10.140625" style="107" customWidth="1"/>
    <col min="2832" max="2838" width="0" style="107" hidden="1" customWidth="1"/>
    <col min="2839" max="2839" width="10.140625" style="107" customWidth="1"/>
    <col min="2840" max="2840" width="10" style="107" customWidth="1"/>
    <col min="2841" max="2841" width="12.7109375" style="107" customWidth="1"/>
    <col min="2842" max="2842" width="13" style="107" customWidth="1"/>
    <col min="2843" max="2843" width="28.5703125" style="107" customWidth="1"/>
    <col min="2844" max="3070" width="11.5703125" style="107"/>
    <col min="3071" max="3071" width="6.140625" style="107" customWidth="1"/>
    <col min="3072" max="3073" width="0" style="107" hidden="1" customWidth="1"/>
    <col min="3074" max="3074" width="29.140625" style="107" customWidth="1"/>
    <col min="3075" max="3085" width="0" style="107" hidden="1" customWidth="1"/>
    <col min="3086" max="3086" width="19.5703125" style="107" customWidth="1"/>
    <col min="3087" max="3087" width="10.140625" style="107" customWidth="1"/>
    <col min="3088" max="3094" width="0" style="107" hidden="1" customWidth="1"/>
    <col min="3095" max="3095" width="10.140625" style="107" customWidth="1"/>
    <col min="3096" max="3096" width="10" style="107" customWidth="1"/>
    <col min="3097" max="3097" width="12.7109375" style="107" customWidth="1"/>
    <col min="3098" max="3098" width="13" style="107" customWidth="1"/>
    <col min="3099" max="3099" width="28.5703125" style="107" customWidth="1"/>
    <col min="3100" max="3326" width="11.5703125" style="107"/>
    <col min="3327" max="3327" width="6.140625" style="107" customWidth="1"/>
    <col min="3328" max="3329" width="0" style="107" hidden="1" customWidth="1"/>
    <col min="3330" max="3330" width="29.140625" style="107" customWidth="1"/>
    <col min="3331" max="3341" width="0" style="107" hidden="1" customWidth="1"/>
    <col min="3342" max="3342" width="19.5703125" style="107" customWidth="1"/>
    <col min="3343" max="3343" width="10.140625" style="107" customWidth="1"/>
    <col min="3344" max="3350" width="0" style="107" hidden="1" customWidth="1"/>
    <col min="3351" max="3351" width="10.140625" style="107" customWidth="1"/>
    <col min="3352" max="3352" width="10" style="107" customWidth="1"/>
    <col min="3353" max="3353" width="12.7109375" style="107" customWidth="1"/>
    <col min="3354" max="3354" width="13" style="107" customWidth="1"/>
    <col min="3355" max="3355" width="28.5703125" style="107" customWidth="1"/>
    <col min="3356" max="3582" width="11.5703125" style="107"/>
    <col min="3583" max="3583" width="6.140625" style="107" customWidth="1"/>
    <col min="3584" max="3585" width="0" style="107" hidden="1" customWidth="1"/>
    <col min="3586" max="3586" width="29.140625" style="107" customWidth="1"/>
    <col min="3587" max="3597" width="0" style="107" hidden="1" customWidth="1"/>
    <col min="3598" max="3598" width="19.5703125" style="107" customWidth="1"/>
    <col min="3599" max="3599" width="10.140625" style="107" customWidth="1"/>
    <col min="3600" max="3606" width="0" style="107" hidden="1" customWidth="1"/>
    <col min="3607" max="3607" width="10.140625" style="107" customWidth="1"/>
    <col min="3608" max="3608" width="10" style="107" customWidth="1"/>
    <col min="3609" max="3609" width="12.7109375" style="107" customWidth="1"/>
    <col min="3610" max="3610" width="13" style="107" customWidth="1"/>
    <col min="3611" max="3611" width="28.5703125" style="107" customWidth="1"/>
    <col min="3612" max="3838" width="11.5703125" style="107"/>
    <col min="3839" max="3839" width="6.140625" style="107" customWidth="1"/>
    <col min="3840" max="3841" width="0" style="107" hidden="1" customWidth="1"/>
    <col min="3842" max="3842" width="29.140625" style="107" customWidth="1"/>
    <col min="3843" max="3853" width="0" style="107" hidden="1" customWidth="1"/>
    <col min="3854" max="3854" width="19.5703125" style="107" customWidth="1"/>
    <col min="3855" max="3855" width="10.140625" style="107" customWidth="1"/>
    <col min="3856" max="3862" width="0" style="107" hidden="1" customWidth="1"/>
    <col min="3863" max="3863" width="10.140625" style="107" customWidth="1"/>
    <col min="3864" max="3864" width="10" style="107" customWidth="1"/>
    <col min="3865" max="3865" width="12.7109375" style="107" customWidth="1"/>
    <col min="3866" max="3866" width="13" style="107" customWidth="1"/>
    <col min="3867" max="3867" width="28.5703125" style="107" customWidth="1"/>
    <col min="3868" max="4094" width="11.5703125" style="107"/>
    <col min="4095" max="4095" width="6.140625" style="107" customWidth="1"/>
    <col min="4096" max="4097" width="0" style="107" hidden="1" customWidth="1"/>
    <col min="4098" max="4098" width="29.140625" style="107" customWidth="1"/>
    <col min="4099" max="4109" width="0" style="107" hidden="1" customWidth="1"/>
    <col min="4110" max="4110" width="19.5703125" style="107" customWidth="1"/>
    <col min="4111" max="4111" width="10.140625" style="107" customWidth="1"/>
    <col min="4112" max="4118" width="0" style="107" hidden="1" customWidth="1"/>
    <col min="4119" max="4119" width="10.140625" style="107" customWidth="1"/>
    <col min="4120" max="4120" width="10" style="107" customWidth="1"/>
    <col min="4121" max="4121" width="12.7109375" style="107" customWidth="1"/>
    <col min="4122" max="4122" width="13" style="107" customWidth="1"/>
    <col min="4123" max="4123" width="28.5703125" style="107" customWidth="1"/>
    <col min="4124" max="4350" width="11.5703125" style="107"/>
    <col min="4351" max="4351" width="6.140625" style="107" customWidth="1"/>
    <col min="4352" max="4353" width="0" style="107" hidden="1" customWidth="1"/>
    <col min="4354" max="4354" width="29.140625" style="107" customWidth="1"/>
    <col min="4355" max="4365" width="0" style="107" hidden="1" customWidth="1"/>
    <col min="4366" max="4366" width="19.5703125" style="107" customWidth="1"/>
    <col min="4367" max="4367" width="10.140625" style="107" customWidth="1"/>
    <col min="4368" max="4374" width="0" style="107" hidden="1" customWidth="1"/>
    <col min="4375" max="4375" width="10.140625" style="107" customWidth="1"/>
    <col min="4376" max="4376" width="10" style="107" customWidth="1"/>
    <col min="4377" max="4377" width="12.7109375" style="107" customWidth="1"/>
    <col min="4378" max="4378" width="13" style="107" customWidth="1"/>
    <col min="4379" max="4379" width="28.5703125" style="107" customWidth="1"/>
    <col min="4380" max="4606" width="11.5703125" style="107"/>
    <col min="4607" max="4607" width="6.140625" style="107" customWidth="1"/>
    <col min="4608" max="4609" width="0" style="107" hidden="1" customWidth="1"/>
    <col min="4610" max="4610" width="29.140625" style="107" customWidth="1"/>
    <col min="4611" max="4621" width="0" style="107" hidden="1" customWidth="1"/>
    <col min="4622" max="4622" width="19.5703125" style="107" customWidth="1"/>
    <col min="4623" max="4623" width="10.140625" style="107" customWidth="1"/>
    <col min="4624" max="4630" width="0" style="107" hidden="1" customWidth="1"/>
    <col min="4631" max="4631" width="10.140625" style="107" customWidth="1"/>
    <col min="4632" max="4632" width="10" style="107" customWidth="1"/>
    <col min="4633" max="4633" width="12.7109375" style="107" customWidth="1"/>
    <col min="4634" max="4634" width="13" style="107" customWidth="1"/>
    <col min="4635" max="4635" width="28.5703125" style="107" customWidth="1"/>
    <col min="4636" max="4862" width="11.5703125" style="107"/>
    <col min="4863" max="4863" width="6.140625" style="107" customWidth="1"/>
    <col min="4864" max="4865" width="0" style="107" hidden="1" customWidth="1"/>
    <col min="4866" max="4866" width="29.140625" style="107" customWidth="1"/>
    <col min="4867" max="4877" width="0" style="107" hidden="1" customWidth="1"/>
    <col min="4878" max="4878" width="19.5703125" style="107" customWidth="1"/>
    <col min="4879" max="4879" width="10.140625" style="107" customWidth="1"/>
    <col min="4880" max="4886" width="0" style="107" hidden="1" customWidth="1"/>
    <col min="4887" max="4887" width="10.140625" style="107" customWidth="1"/>
    <col min="4888" max="4888" width="10" style="107" customWidth="1"/>
    <col min="4889" max="4889" width="12.7109375" style="107" customWidth="1"/>
    <col min="4890" max="4890" width="13" style="107" customWidth="1"/>
    <col min="4891" max="4891" width="28.5703125" style="107" customWidth="1"/>
    <col min="4892" max="5118" width="11.5703125" style="107"/>
    <col min="5119" max="5119" width="6.140625" style="107" customWidth="1"/>
    <col min="5120" max="5121" width="0" style="107" hidden="1" customWidth="1"/>
    <col min="5122" max="5122" width="29.140625" style="107" customWidth="1"/>
    <col min="5123" max="5133" width="0" style="107" hidden="1" customWidth="1"/>
    <col min="5134" max="5134" width="19.5703125" style="107" customWidth="1"/>
    <col min="5135" max="5135" width="10.140625" style="107" customWidth="1"/>
    <col min="5136" max="5142" width="0" style="107" hidden="1" customWidth="1"/>
    <col min="5143" max="5143" width="10.140625" style="107" customWidth="1"/>
    <col min="5144" max="5144" width="10" style="107" customWidth="1"/>
    <col min="5145" max="5145" width="12.7109375" style="107" customWidth="1"/>
    <col min="5146" max="5146" width="13" style="107" customWidth="1"/>
    <col min="5147" max="5147" width="28.5703125" style="107" customWidth="1"/>
    <col min="5148" max="5374" width="11.5703125" style="107"/>
    <col min="5375" max="5375" width="6.140625" style="107" customWidth="1"/>
    <col min="5376" max="5377" width="0" style="107" hidden="1" customWidth="1"/>
    <col min="5378" max="5378" width="29.140625" style="107" customWidth="1"/>
    <col min="5379" max="5389" width="0" style="107" hidden="1" customWidth="1"/>
    <col min="5390" max="5390" width="19.5703125" style="107" customWidth="1"/>
    <col min="5391" max="5391" width="10.140625" style="107" customWidth="1"/>
    <col min="5392" max="5398" width="0" style="107" hidden="1" customWidth="1"/>
    <col min="5399" max="5399" width="10.140625" style="107" customWidth="1"/>
    <col min="5400" max="5400" width="10" style="107" customWidth="1"/>
    <col min="5401" max="5401" width="12.7109375" style="107" customWidth="1"/>
    <col min="5402" max="5402" width="13" style="107" customWidth="1"/>
    <col min="5403" max="5403" width="28.5703125" style="107" customWidth="1"/>
    <col min="5404" max="5630" width="11.5703125" style="107"/>
    <col min="5631" max="5631" width="6.140625" style="107" customWidth="1"/>
    <col min="5632" max="5633" width="0" style="107" hidden="1" customWidth="1"/>
    <col min="5634" max="5634" width="29.140625" style="107" customWidth="1"/>
    <col min="5635" max="5645" width="0" style="107" hidden="1" customWidth="1"/>
    <col min="5646" max="5646" width="19.5703125" style="107" customWidth="1"/>
    <col min="5647" max="5647" width="10.140625" style="107" customWidth="1"/>
    <col min="5648" max="5654" width="0" style="107" hidden="1" customWidth="1"/>
    <col min="5655" max="5655" width="10.140625" style="107" customWidth="1"/>
    <col min="5656" max="5656" width="10" style="107" customWidth="1"/>
    <col min="5657" max="5657" width="12.7109375" style="107" customWidth="1"/>
    <col min="5658" max="5658" width="13" style="107" customWidth="1"/>
    <col min="5659" max="5659" width="28.5703125" style="107" customWidth="1"/>
    <col min="5660" max="5886" width="11.5703125" style="107"/>
    <col min="5887" max="5887" width="6.140625" style="107" customWidth="1"/>
    <col min="5888" max="5889" width="0" style="107" hidden="1" customWidth="1"/>
    <col min="5890" max="5890" width="29.140625" style="107" customWidth="1"/>
    <col min="5891" max="5901" width="0" style="107" hidden="1" customWidth="1"/>
    <col min="5902" max="5902" width="19.5703125" style="107" customWidth="1"/>
    <col min="5903" max="5903" width="10.140625" style="107" customWidth="1"/>
    <col min="5904" max="5910" width="0" style="107" hidden="1" customWidth="1"/>
    <col min="5911" max="5911" width="10.140625" style="107" customWidth="1"/>
    <col min="5912" max="5912" width="10" style="107" customWidth="1"/>
    <col min="5913" max="5913" width="12.7109375" style="107" customWidth="1"/>
    <col min="5914" max="5914" width="13" style="107" customWidth="1"/>
    <col min="5915" max="5915" width="28.5703125" style="107" customWidth="1"/>
    <col min="5916" max="6142" width="11.5703125" style="107"/>
    <col min="6143" max="6143" width="6.140625" style="107" customWidth="1"/>
    <col min="6144" max="6145" width="0" style="107" hidden="1" customWidth="1"/>
    <col min="6146" max="6146" width="29.140625" style="107" customWidth="1"/>
    <col min="6147" max="6157" width="0" style="107" hidden="1" customWidth="1"/>
    <col min="6158" max="6158" width="19.5703125" style="107" customWidth="1"/>
    <col min="6159" max="6159" width="10.140625" style="107" customWidth="1"/>
    <col min="6160" max="6166" width="0" style="107" hidden="1" customWidth="1"/>
    <col min="6167" max="6167" width="10.140625" style="107" customWidth="1"/>
    <col min="6168" max="6168" width="10" style="107" customWidth="1"/>
    <col min="6169" max="6169" width="12.7109375" style="107" customWidth="1"/>
    <col min="6170" max="6170" width="13" style="107" customWidth="1"/>
    <col min="6171" max="6171" width="28.5703125" style="107" customWidth="1"/>
    <col min="6172" max="6398" width="11.5703125" style="107"/>
    <col min="6399" max="6399" width="6.140625" style="107" customWidth="1"/>
    <col min="6400" max="6401" width="0" style="107" hidden="1" customWidth="1"/>
    <col min="6402" max="6402" width="29.140625" style="107" customWidth="1"/>
    <col min="6403" max="6413" width="0" style="107" hidden="1" customWidth="1"/>
    <col min="6414" max="6414" width="19.5703125" style="107" customWidth="1"/>
    <col min="6415" max="6415" width="10.140625" style="107" customWidth="1"/>
    <col min="6416" max="6422" width="0" style="107" hidden="1" customWidth="1"/>
    <col min="6423" max="6423" width="10.140625" style="107" customWidth="1"/>
    <col min="6424" max="6424" width="10" style="107" customWidth="1"/>
    <col min="6425" max="6425" width="12.7109375" style="107" customWidth="1"/>
    <col min="6426" max="6426" width="13" style="107" customWidth="1"/>
    <col min="6427" max="6427" width="28.5703125" style="107" customWidth="1"/>
    <col min="6428" max="6654" width="11.5703125" style="107"/>
    <col min="6655" max="6655" width="6.140625" style="107" customWidth="1"/>
    <col min="6656" max="6657" width="0" style="107" hidden="1" customWidth="1"/>
    <col min="6658" max="6658" width="29.140625" style="107" customWidth="1"/>
    <col min="6659" max="6669" width="0" style="107" hidden="1" customWidth="1"/>
    <col min="6670" max="6670" width="19.5703125" style="107" customWidth="1"/>
    <col min="6671" max="6671" width="10.140625" style="107" customWidth="1"/>
    <col min="6672" max="6678" width="0" style="107" hidden="1" customWidth="1"/>
    <col min="6679" max="6679" width="10.140625" style="107" customWidth="1"/>
    <col min="6680" max="6680" width="10" style="107" customWidth="1"/>
    <col min="6681" max="6681" width="12.7109375" style="107" customWidth="1"/>
    <col min="6682" max="6682" width="13" style="107" customWidth="1"/>
    <col min="6683" max="6683" width="28.5703125" style="107" customWidth="1"/>
    <col min="6684" max="6910" width="11.5703125" style="107"/>
    <col min="6911" max="6911" width="6.140625" style="107" customWidth="1"/>
    <col min="6912" max="6913" width="0" style="107" hidden="1" customWidth="1"/>
    <col min="6914" max="6914" width="29.140625" style="107" customWidth="1"/>
    <col min="6915" max="6925" width="0" style="107" hidden="1" customWidth="1"/>
    <col min="6926" max="6926" width="19.5703125" style="107" customWidth="1"/>
    <col min="6927" max="6927" width="10.140625" style="107" customWidth="1"/>
    <col min="6928" max="6934" width="0" style="107" hidden="1" customWidth="1"/>
    <col min="6935" max="6935" width="10.140625" style="107" customWidth="1"/>
    <col min="6936" max="6936" width="10" style="107" customWidth="1"/>
    <col min="6937" max="6937" width="12.7109375" style="107" customWidth="1"/>
    <col min="6938" max="6938" width="13" style="107" customWidth="1"/>
    <col min="6939" max="6939" width="28.5703125" style="107" customWidth="1"/>
    <col min="6940" max="7166" width="11.5703125" style="107"/>
    <col min="7167" max="7167" width="6.140625" style="107" customWidth="1"/>
    <col min="7168" max="7169" width="0" style="107" hidden="1" customWidth="1"/>
    <col min="7170" max="7170" width="29.140625" style="107" customWidth="1"/>
    <col min="7171" max="7181" width="0" style="107" hidden="1" customWidth="1"/>
    <col min="7182" max="7182" width="19.5703125" style="107" customWidth="1"/>
    <col min="7183" max="7183" width="10.140625" style="107" customWidth="1"/>
    <col min="7184" max="7190" width="0" style="107" hidden="1" customWidth="1"/>
    <col min="7191" max="7191" width="10.140625" style="107" customWidth="1"/>
    <col min="7192" max="7192" width="10" style="107" customWidth="1"/>
    <col min="7193" max="7193" width="12.7109375" style="107" customWidth="1"/>
    <col min="7194" max="7194" width="13" style="107" customWidth="1"/>
    <col min="7195" max="7195" width="28.5703125" style="107" customWidth="1"/>
    <col min="7196" max="7422" width="11.5703125" style="107"/>
    <col min="7423" max="7423" width="6.140625" style="107" customWidth="1"/>
    <col min="7424" max="7425" width="0" style="107" hidden="1" customWidth="1"/>
    <col min="7426" max="7426" width="29.140625" style="107" customWidth="1"/>
    <col min="7427" max="7437" width="0" style="107" hidden="1" customWidth="1"/>
    <col min="7438" max="7438" width="19.5703125" style="107" customWidth="1"/>
    <col min="7439" max="7439" width="10.140625" style="107" customWidth="1"/>
    <col min="7440" max="7446" width="0" style="107" hidden="1" customWidth="1"/>
    <col min="7447" max="7447" width="10.140625" style="107" customWidth="1"/>
    <col min="7448" max="7448" width="10" style="107" customWidth="1"/>
    <col min="7449" max="7449" width="12.7109375" style="107" customWidth="1"/>
    <col min="7450" max="7450" width="13" style="107" customWidth="1"/>
    <col min="7451" max="7451" width="28.5703125" style="107" customWidth="1"/>
    <col min="7452" max="7678" width="11.5703125" style="107"/>
    <col min="7679" max="7679" width="6.140625" style="107" customWidth="1"/>
    <col min="7680" max="7681" width="0" style="107" hidden="1" customWidth="1"/>
    <col min="7682" max="7682" width="29.140625" style="107" customWidth="1"/>
    <col min="7683" max="7693" width="0" style="107" hidden="1" customWidth="1"/>
    <col min="7694" max="7694" width="19.5703125" style="107" customWidth="1"/>
    <col min="7695" max="7695" width="10.140625" style="107" customWidth="1"/>
    <col min="7696" max="7702" width="0" style="107" hidden="1" customWidth="1"/>
    <col min="7703" max="7703" width="10.140625" style="107" customWidth="1"/>
    <col min="7704" max="7704" width="10" style="107" customWidth="1"/>
    <col min="7705" max="7705" width="12.7109375" style="107" customWidth="1"/>
    <col min="7706" max="7706" width="13" style="107" customWidth="1"/>
    <col min="7707" max="7707" width="28.5703125" style="107" customWidth="1"/>
    <col min="7708" max="7934" width="11.5703125" style="107"/>
    <col min="7935" max="7935" width="6.140625" style="107" customWidth="1"/>
    <col min="7936" max="7937" width="0" style="107" hidden="1" customWidth="1"/>
    <col min="7938" max="7938" width="29.140625" style="107" customWidth="1"/>
    <col min="7939" max="7949" width="0" style="107" hidden="1" customWidth="1"/>
    <col min="7950" max="7950" width="19.5703125" style="107" customWidth="1"/>
    <col min="7951" max="7951" width="10.140625" style="107" customWidth="1"/>
    <col min="7952" max="7958" width="0" style="107" hidden="1" customWidth="1"/>
    <col min="7959" max="7959" width="10.140625" style="107" customWidth="1"/>
    <col min="7960" max="7960" width="10" style="107" customWidth="1"/>
    <col min="7961" max="7961" width="12.7109375" style="107" customWidth="1"/>
    <col min="7962" max="7962" width="13" style="107" customWidth="1"/>
    <col min="7963" max="7963" width="28.5703125" style="107" customWidth="1"/>
    <col min="7964" max="8190" width="11.5703125" style="107"/>
    <col min="8191" max="8191" width="6.140625" style="107" customWidth="1"/>
    <col min="8192" max="8193" width="0" style="107" hidden="1" customWidth="1"/>
    <col min="8194" max="8194" width="29.140625" style="107" customWidth="1"/>
    <col min="8195" max="8205" width="0" style="107" hidden="1" customWidth="1"/>
    <col min="8206" max="8206" width="19.5703125" style="107" customWidth="1"/>
    <col min="8207" max="8207" width="10.140625" style="107" customWidth="1"/>
    <col min="8208" max="8214" width="0" style="107" hidden="1" customWidth="1"/>
    <col min="8215" max="8215" width="10.140625" style="107" customWidth="1"/>
    <col min="8216" max="8216" width="10" style="107" customWidth="1"/>
    <col min="8217" max="8217" width="12.7109375" style="107" customWidth="1"/>
    <col min="8218" max="8218" width="13" style="107" customWidth="1"/>
    <col min="8219" max="8219" width="28.5703125" style="107" customWidth="1"/>
    <col min="8220" max="8446" width="11.5703125" style="107"/>
    <col min="8447" max="8447" width="6.140625" style="107" customWidth="1"/>
    <col min="8448" max="8449" width="0" style="107" hidden="1" customWidth="1"/>
    <col min="8450" max="8450" width="29.140625" style="107" customWidth="1"/>
    <col min="8451" max="8461" width="0" style="107" hidden="1" customWidth="1"/>
    <col min="8462" max="8462" width="19.5703125" style="107" customWidth="1"/>
    <col min="8463" max="8463" width="10.140625" style="107" customWidth="1"/>
    <col min="8464" max="8470" width="0" style="107" hidden="1" customWidth="1"/>
    <col min="8471" max="8471" width="10.140625" style="107" customWidth="1"/>
    <col min="8472" max="8472" width="10" style="107" customWidth="1"/>
    <col min="8473" max="8473" width="12.7109375" style="107" customWidth="1"/>
    <col min="8474" max="8474" width="13" style="107" customWidth="1"/>
    <col min="8475" max="8475" width="28.5703125" style="107" customWidth="1"/>
    <col min="8476" max="8702" width="11.5703125" style="107"/>
    <col min="8703" max="8703" width="6.140625" style="107" customWidth="1"/>
    <col min="8704" max="8705" width="0" style="107" hidden="1" customWidth="1"/>
    <col min="8706" max="8706" width="29.140625" style="107" customWidth="1"/>
    <col min="8707" max="8717" width="0" style="107" hidden="1" customWidth="1"/>
    <col min="8718" max="8718" width="19.5703125" style="107" customWidth="1"/>
    <col min="8719" max="8719" width="10.140625" style="107" customWidth="1"/>
    <col min="8720" max="8726" width="0" style="107" hidden="1" customWidth="1"/>
    <col min="8727" max="8727" width="10.140625" style="107" customWidth="1"/>
    <col min="8728" max="8728" width="10" style="107" customWidth="1"/>
    <col min="8729" max="8729" width="12.7109375" style="107" customWidth="1"/>
    <col min="8730" max="8730" width="13" style="107" customWidth="1"/>
    <col min="8731" max="8731" width="28.5703125" style="107" customWidth="1"/>
    <col min="8732" max="8958" width="11.5703125" style="107"/>
    <col min="8959" max="8959" width="6.140625" style="107" customWidth="1"/>
    <col min="8960" max="8961" width="0" style="107" hidden="1" customWidth="1"/>
    <col min="8962" max="8962" width="29.140625" style="107" customWidth="1"/>
    <col min="8963" max="8973" width="0" style="107" hidden="1" customWidth="1"/>
    <col min="8974" max="8974" width="19.5703125" style="107" customWidth="1"/>
    <col min="8975" max="8975" width="10.140625" style="107" customWidth="1"/>
    <col min="8976" max="8982" width="0" style="107" hidden="1" customWidth="1"/>
    <col min="8983" max="8983" width="10.140625" style="107" customWidth="1"/>
    <col min="8984" max="8984" width="10" style="107" customWidth="1"/>
    <col min="8985" max="8985" width="12.7109375" style="107" customWidth="1"/>
    <col min="8986" max="8986" width="13" style="107" customWidth="1"/>
    <col min="8987" max="8987" width="28.5703125" style="107" customWidth="1"/>
    <col min="8988" max="9214" width="11.5703125" style="107"/>
    <col min="9215" max="9215" width="6.140625" style="107" customWidth="1"/>
    <col min="9216" max="9217" width="0" style="107" hidden="1" customWidth="1"/>
    <col min="9218" max="9218" width="29.140625" style="107" customWidth="1"/>
    <col min="9219" max="9229" width="0" style="107" hidden="1" customWidth="1"/>
    <col min="9230" max="9230" width="19.5703125" style="107" customWidth="1"/>
    <col min="9231" max="9231" width="10.140625" style="107" customWidth="1"/>
    <col min="9232" max="9238" width="0" style="107" hidden="1" customWidth="1"/>
    <col min="9239" max="9239" width="10.140625" style="107" customWidth="1"/>
    <col min="9240" max="9240" width="10" style="107" customWidth="1"/>
    <col min="9241" max="9241" width="12.7109375" style="107" customWidth="1"/>
    <col min="9242" max="9242" width="13" style="107" customWidth="1"/>
    <col min="9243" max="9243" width="28.5703125" style="107" customWidth="1"/>
    <col min="9244" max="9470" width="11.5703125" style="107"/>
    <col min="9471" max="9471" width="6.140625" style="107" customWidth="1"/>
    <col min="9472" max="9473" width="0" style="107" hidden="1" customWidth="1"/>
    <col min="9474" max="9474" width="29.140625" style="107" customWidth="1"/>
    <col min="9475" max="9485" width="0" style="107" hidden="1" customWidth="1"/>
    <col min="9486" max="9486" width="19.5703125" style="107" customWidth="1"/>
    <col min="9487" max="9487" width="10.140625" style="107" customWidth="1"/>
    <col min="9488" max="9494" width="0" style="107" hidden="1" customWidth="1"/>
    <col min="9495" max="9495" width="10.140625" style="107" customWidth="1"/>
    <col min="9496" max="9496" width="10" style="107" customWidth="1"/>
    <col min="9497" max="9497" width="12.7109375" style="107" customWidth="1"/>
    <col min="9498" max="9498" width="13" style="107" customWidth="1"/>
    <col min="9499" max="9499" width="28.5703125" style="107" customWidth="1"/>
    <col min="9500" max="9726" width="11.5703125" style="107"/>
    <col min="9727" max="9727" width="6.140625" style="107" customWidth="1"/>
    <col min="9728" max="9729" width="0" style="107" hidden="1" customWidth="1"/>
    <col min="9730" max="9730" width="29.140625" style="107" customWidth="1"/>
    <col min="9731" max="9741" width="0" style="107" hidden="1" customWidth="1"/>
    <col min="9742" max="9742" width="19.5703125" style="107" customWidth="1"/>
    <col min="9743" max="9743" width="10.140625" style="107" customWidth="1"/>
    <col min="9744" max="9750" width="0" style="107" hidden="1" customWidth="1"/>
    <col min="9751" max="9751" width="10.140625" style="107" customWidth="1"/>
    <col min="9752" max="9752" width="10" style="107" customWidth="1"/>
    <col min="9753" max="9753" width="12.7109375" style="107" customWidth="1"/>
    <col min="9754" max="9754" width="13" style="107" customWidth="1"/>
    <col min="9755" max="9755" width="28.5703125" style="107" customWidth="1"/>
    <col min="9756" max="9982" width="11.5703125" style="107"/>
    <col min="9983" max="9983" width="6.140625" style="107" customWidth="1"/>
    <col min="9984" max="9985" width="0" style="107" hidden="1" customWidth="1"/>
    <col min="9986" max="9986" width="29.140625" style="107" customWidth="1"/>
    <col min="9987" max="9997" width="0" style="107" hidden="1" customWidth="1"/>
    <col min="9998" max="9998" width="19.5703125" style="107" customWidth="1"/>
    <col min="9999" max="9999" width="10.140625" style="107" customWidth="1"/>
    <col min="10000" max="10006" width="0" style="107" hidden="1" customWidth="1"/>
    <col min="10007" max="10007" width="10.140625" style="107" customWidth="1"/>
    <col min="10008" max="10008" width="10" style="107" customWidth="1"/>
    <col min="10009" max="10009" width="12.7109375" style="107" customWidth="1"/>
    <col min="10010" max="10010" width="13" style="107" customWidth="1"/>
    <col min="10011" max="10011" width="28.5703125" style="107" customWidth="1"/>
    <col min="10012" max="10238" width="11.5703125" style="107"/>
    <col min="10239" max="10239" width="6.140625" style="107" customWidth="1"/>
    <col min="10240" max="10241" width="0" style="107" hidden="1" customWidth="1"/>
    <col min="10242" max="10242" width="29.140625" style="107" customWidth="1"/>
    <col min="10243" max="10253" width="0" style="107" hidden="1" customWidth="1"/>
    <col min="10254" max="10254" width="19.5703125" style="107" customWidth="1"/>
    <col min="10255" max="10255" width="10.140625" style="107" customWidth="1"/>
    <col min="10256" max="10262" width="0" style="107" hidden="1" customWidth="1"/>
    <col min="10263" max="10263" width="10.140625" style="107" customWidth="1"/>
    <col min="10264" max="10264" width="10" style="107" customWidth="1"/>
    <col min="10265" max="10265" width="12.7109375" style="107" customWidth="1"/>
    <col min="10266" max="10266" width="13" style="107" customWidth="1"/>
    <col min="10267" max="10267" width="28.5703125" style="107" customWidth="1"/>
    <col min="10268" max="10494" width="11.5703125" style="107"/>
    <col min="10495" max="10495" width="6.140625" style="107" customWidth="1"/>
    <col min="10496" max="10497" width="0" style="107" hidden="1" customWidth="1"/>
    <col min="10498" max="10498" width="29.140625" style="107" customWidth="1"/>
    <col min="10499" max="10509" width="0" style="107" hidden="1" customWidth="1"/>
    <col min="10510" max="10510" width="19.5703125" style="107" customWidth="1"/>
    <col min="10511" max="10511" width="10.140625" style="107" customWidth="1"/>
    <col min="10512" max="10518" width="0" style="107" hidden="1" customWidth="1"/>
    <col min="10519" max="10519" width="10.140625" style="107" customWidth="1"/>
    <col min="10520" max="10520" width="10" style="107" customWidth="1"/>
    <col min="10521" max="10521" width="12.7109375" style="107" customWidth="1"/>
    <col min="10522" max="10522" width="13" style="107" customWidth="1"/>
    <col min="10523" max="10523" width="28.5703125" style="107" customWidth="1"/>
    <col min="10524" max="10750" width="11.5703125" style="107"/>
    <col min="10751" max="10751" width="6.140625" style="107" customWidth="1"/>
    <col min="10752" max="10753" width="0" style="107" hidden="1" customWidth="1"/>
    <col min="10754" max="10754" width="29.140625" style="107" customWidth="1"/>
    <col min="10755" max="10765" width="0" style="107" hidden="1" customWidth="1"/>
    <col min="10766" max="10766" width="19.5703125" style="107" customWidth="1"/>
    <col min="10767" max="10767" width="10.140625" style="107" customWidth="1"/>
    <col min="10768" max="10774" width="0" style="107" hidden="1" customWidth="1"/>
    <col min="10775" max="10775" width="10.140625" style="107" customWidth="1"/>
    <col min="10776" max="10776" width="10" style="107" customWidth="1"/>
    <col min="10777" max="10777" width="12.7109375" style="107" customWidth="1"/>
    <col min="10778" max="10778" width="13" style="107" customWidth="1"/>
    <col min="10779" max="10779" width="28.5703125" style="107" customWidth="1"/>
    <col min="10780" max="11006" width="11.5703125" style="107"/>
    <col min="11007" max="11007" width="6.140625" style="107" customWidth="1"/>
    <col min="11008" max="11009" width="0" style="107" hidden="1" customWidth="1"/>
    <col min="11010" max="11010" width="29.140625" style="107" customWidth="1"/>
    <col min="11011" max="11021" width="0" style="107" hidden="1" customWidth="1"/>
    <col min="11022" max="11022" width="19.5703125" style="107" customWidth="1"/>
    <col min="11023" max="11023" width="10.140625" style="107" customWidth="1"/>
    <col min="11024" max="11030" width="0" style="107" hidden="1" customWidth="1"/>
    <col min="11031" max="11031" width="10.140625" style="107" customWidth="1"/>
    <col min="11032" max="11032" width="10" style="107" customWidth="1"/>
    <col min="11033" max="11033" width="12.7109375" style="107" customWidth="1"/>
    <col min="11034" max="11034" width="13" style="107" customWidth="1"/>
    <col min="11035" max="11035" width="28.5703125" style="107" customWidth="1"/>
    <col min="11036" max="11262" width="11.5703125" style="107"/>
    <col min="11263" max="11263" width="6.140625" style="107" customWidth="1"/>
    <col min="11264" max="11265" width="0" style="107" hidden="1" customWidth="1"/>
    <col min="11266" max="11266" width="29.140625" style="107" customWidth="1"/>
    <col min="11267" max="11277" width="0" style="107" hidden="1" customWidth="1"/>
    <col min="11278" max="11278" width="19.5703125" style="107" customWidth="1"/>
    <col min="11279" max="11279" width="10.140625" style="107" customWidth="1"/>
    <col min="11280" max="11286" width="0" style="107" hidden="1" customWidth="1"/>
    <col min="11287" max="11287" width="10.140625" style="107" customWidth="1"/>
    <col min="11288" max="11288" width="10" style="107" customWidth="1"/>
    <col min="11289" max="11289" width="12.7109375" style="107" customWidth="1"/>
    <col min="11290" max="11290" width="13" style="107" customWidth="1"/>
    <col min="11291" max="11291" width="28.5703125" style="107" customWidth="1"/>
    <col min="11292" max="11518" width="11.5703125" style="107"/>
    <col min="11519" max="11519" width="6.140625" style="107" customWidth="1"/>
    <col min="11520" max="11521" width="0" style="107" hidden="1" customWidth="1"/>
    <col min="11522" max="11522" width="29.140625" style="107" customWidth="1"/>
    <col min="11523" max="11533" width="0" style="107" hidden="1" customWidth="1"/>
    <col min="11534" max="11534" width="19.5703125" style="107" customWidth="1"/>
    <col min="11535" max="11535" width="10.140625" style="107" customWidth="1"/>
    <col min="11536" max="11542" width="0" style="107" hidden="1" customWidth="1"/>
    <col min="11543" max="11543" width="10.140625" style="107" customWidth="1"/>
    <col min="11544" max="11544" width="10" style="107" customWidth="1"/>
    <col min="11545" max="11545" width="12.7109375" style="107" customWidth="1"/>
    <col min="11546" max="11546" width="13" style="107" customWidth="1"/>
    <col min="11547" max="11547" width="28.5703125" style="107" customWidth="1"/>
    <col min="11548" max="11774" width="11.5703125" style="107"/>
    <col min="11775" max="11775" width="6.140625" style="107" customWidth="1"/>
    <col min="11776" max="11777" width="0" style="107" hidden="1" customWidth="1"/>
    <col min="11778" max="11778" width="29.140625" style="107" customWidth="1"/>
    <col min="11779" max="11789" width="0" style="107" hidden="1" customWidth="1"/>
    <col min="11790" max="11790" width="19.5703125" style="107" customWidth="1"/>
    <col min="11791" max="11791" width="10.140625" style="107" customWidth="1"/>
    <col min="11792" max="11798" width="0" style="107" hidden="1" customWidth="1"/>
    <col min="11799" max="11799" width="10.140625" style="107" customWidth="1"/>
    <col min="11800" max="11800" width="10" style="107" customWidth="1"/>
    <col min="11801" max="11801" width="12.7109375" style="107" customWidth="1"/>
    <col min="11802" max="11802" width="13" style="107" customWidth="1"/>
    <col min="11803" max="11803" width="28.5703125" style="107" customWidth="1"/>
    <col min="11804" max="12030" width="11.5703125" style="107"/>
    <col min="12031" max="12031" width="6.140625" style="107" customWidth="1"/>
    <col min="12032" max="12033" width="0" style="107" hidden="1" customWidth="1"/>
    <col min="12034" max="12034" width="29.140625" style="107" customWidth="1"/>
    <col min="12035" max="12045" width="0" style="107" hidden="1" customWidth="1"/>
    <col min="12046" max="12046" width="19.5703125" style="107" customWidth="1"/>
    <col min="12047" max="12047" width="10.140625" style="107" customWidth="1"/>
    <col min="12048" max="12054" width="0" style="107" hidden="1" customWidth="1"/>
    <col min="12055" max="12055" width="10.140625" style="107" customWidth="1"/>
    <col min="12056" max="12056" width="10" style="107" customWidth="1"/>
    <col min="12057" max="12057" width="12.7109375" style="107" customWidth="1"/>
    <col min="12058" max="12058" width="13" style="107" customWidth="1"/>
    <col min="12059" max="12059" width="28.5703125" style="107" customWidth="1"/>
    <col min="12060" max="12286" width="11.5703125" style="107"/>
    <col min="12287" max="12287" width="6.140625" style="107" customWidth="1"/>
    <col min="12288" max="12289" width="0" style="107" hidden="1" customWidth="1"/>
    <col min="12290" max="12290" width="29.140625" style="107" customWidth="1"/>
    <col min="12291" max="12301" width="0" style="107" hidden="1" customWidth="1"/>
    <col min="12302" max="12302" width="19.5703125" style="107" customWidth="1"/>
    <col min="12303" max="12303" width="10.140625" style="107" customWidth="1"/>
    <col min="12304" max="12310" width="0" style="107" hidden="1" customWidth="1"/>
    <col min="12311" max="12311" width="10.140625" style="107" customWidth="1"/>
    <col min="12312" max="12312" width="10" style="107" customWidth="1"/>
    <col min="12313" max="12313" width="12.7109375" style="107" customWidth="1"/>
    <col min="12314" max="12314" width="13" style="107" customWidth="1"/>
    <col min="12315" max="12315" width="28.5703125" style="107" customWidth="1"/>
    <col min="12316" max="12542" width="11.5703125" style="107"/>
    <col min="12543" max="12543" width="6.140625" style="107" customWidth="1"/>
    <col min="12544" max="12545" width="0" style="107" hidden="1" customWidth="1"/>
    <col min="12546" max="12546" width="29.140625" style="107" customWidth="1"/>
    <col min="12547" max="12557" width="0" style="107" hidden="1" customWidth="1"/>
    <col min="12558" max="12558" width="19.5703125" style="107" customWidth="1"/>
    <col min="12559" max="12559" width="10.140625" style="107" customWidth="1"/>
    <col min="12560" max="12566" width="0" style="107" hidden="1" customWidth="1"/>
    <col min="12567" max="12567" width="10.140625" style="107" customWidth="1"/>
    <col min="12568" max="12568" width="10" style="107" customWidth="1"/>
    <col min="12569" max="12569" width="12.7109375" style="107" customWidth="1"/>
    <col min="12570" max="12570" width="13" style="107" customWidth="1"/>
    <col min="12571" max="12571" width="28.5703125" style="107" customWidth="1"/>
    <col min="12572" max="12798" width="11.5703125" style="107"/>
    <col min="12799" max="12799" width="6.140625" style="107" customWidth="1"/>
    <col min="12800" max="12801" width="0" style="107" hidden="1" customWidth="1"/>
    <col min="12802" max="12802" width="29.140625" style="107" customWidth="1"/>
    <col min="12803" max="12813" width="0" style="107" hidden="1" customWidth="1"/>
    <col min="12814" max="12814" width="19.5703125" style="107" customWidth="1"/>
    <col min="12815" max="12815" width="10.140625" style="107" customWidth="1"/>
    <col min="12816" max="12822" width="0" style="107" hidden="1" customWidth="1"/>
    <col min="12823" max="12823" width="10.140625" style="107" customWidth="1"/>
    <col min="12824" max="12824" width="10" style="107" customWidth="1"/>
    <col min="12825" max="12825" width="12.7109375" style="107" customWidth="1"/>
    <col min="12826" max="12826" width="13" style="107" customWidth="1"/>
    <col min="12827" max="12827" width="28.5703125" style="107" customWidth="1"/>
    <col min="12828" max="13054" width="11.5703125" style="107"/>
    <col min="13055" max="13055" width="6.140625" style="107" customWidth="1"/>
    <col min="13056" max="13057" width="0" style="107" hidden="1" customWidth="1"/>
    <col min="13058" max="13058" width="29.140625" style="107" customWidth="1"/>
    <col min="13059" max="13069" width="0" style="107" hidden="1" customWidth="1"/>
    <col min="13070" max="13070" width="19.5703125" style="107" customWidth="1"/>
    <col min="13071" max="13071" width="10.140625" style="107" customWidth="1"/>
    <col min="13072" max="13078" width="0" style="107" hidden="1" customWidth="1"/>
    <col min="13079" max="13079" width="10.140625" style="107" customWidth="1"/>
    <col min="13080" max="13080" width="10" style="107" customWidth="1"/>
    <col min="13081" max="13081" width="12.7109375" style="107" customWidth="1"/>
    <col min="13082" max="13082" width="13" style="107" customWidth="1"/>
    <col min="13083" max="13083" width="28.5703125" style="107" customWidth="1"/>
    <col min="13084" max="13310" width="11.5703125" style="107"/>
    <col min="13311" max="13311" width="6.140625" style="107" customWidth="1"/>
    <col min="13312" max="13313" width="0" style="107" hidden="1" customWidth="1"/>
    <col min="13314" max="13314" width="29.140625" style="107" customWidth="1"/>
    <col min="13315" max="13325" width="0" style="107" hidden="1" customWidth="1"/>
    <col min="13326" max="13326" width="19.5703125" style="107" customWidth="1"/>
    <col min="13327" max="13327" width="10.140625" style="107" customWidth="1"/>
    <col min="13328" max="13334" width="0" style="107" hidden="1" customWidth="1"/>
    <col min="13335" max="13335" width="10.140625" style="107" customWidth="1"/>
    <col min="13336" max="13336" width="10" style="107" customWidth="1"/>
    <col min="13337" max="13337" width="12.7109375" style="107" customWidth="1"/>
    <col min="13338" max="13338" width="13" style="107" customWidth="1"/>
    <col min="13339" max="13339" width="28.5703125" style="107" customWidth="1"/>
    <col min="13340" max="13566" width="11.5703125" style="107"/>
    <col min="13567" max="13567" width="6.140625" style="107" customWidth="1"/>
    <col min="13568" max="13569" width="0" style="107" hidden="1" customWidth="1"/>
    <col min="13570" max="13570" width="29.140625" style="107" customWidth="1"/>
    <col min="13571" max="13581" width="0" style="107" hidden="1" customWidth="1"/>
    <col min="13582" max="13582" width="19.5703125" style="107" customWidth="1"/>
    <col min="13583" max="13583" width="10.140625" style="107" customWidth="1"/>
    <col min="13584" max="13590" width="0" style="107" hidden="1" customWidth="1"/>
    <col min="13591" max="13591" width="10.140625" style="107" customWidth="1"/>
    <col min="13592" max="13592" width="10" style="107" customWidth="1"/>
    <col min="13593" max="13593" width="12.7109375" style="107" customWidth="1"/>
    <col min="13594" max="13594" width="13" style="107" customWidth="1"/>
    <col min="13595" max="13595" width="28.5703125" style="107" customWidth="1"/>
    <col min="13596" max="13822" width="11.5703125" style="107"/>
    <col min="13823" max="13823" width="6.140625" style="107" customWidth="1"/>
    <col min="13824" max="13825" width="0" style="107" hidden="1" customWidth="1"/>
    <col min="13826" max="13826" width="29.140625" style="107" customWidth="1"/>
    <col min="13827" max="13837" width="0" style="107" hidden="1" customWidth="1"/>
    <col min="13838" max="13838" width="19.5703125" style="107" customWidth="1"/>
    <col min="13839" max="13839" width="10.140625" style="107" customWidth="1"/>
    <col min="13840" max="13846" width="0" style="107" hidden="1" customWidth="1"/>
    <col min="13847" max="13847" width="10.140625" style="107" customWidth="1"/>
    <col min="13848" max="13848" width="10" style="107" customWidth="1"/>
    <col min="13849" max="13849" width="12.7109375" style="107" customWidth="1"/>
    <col min="13850" max="13850" width="13" style="107" customWidth="1"/>
    <col min="13851" max="13851" width="28.5703125" style="107" customWidth="1"/>
    <col min="13852" max="14078" width="11.5703125" style="107"/>
    <col min="14079" max="14079" width="6.140625" style="107" customWidth="1"/>
    <col min="14080" max="14081" width="0" style="107" hidden="1" customWidth="1"/>
    <col min="14082" max="14082" width="29.140625" style="107" customWidth="1"/>
    <col min="14083" max="14093" width="0" style="107" hidden="1" customWidth="1"/>
    <col min="14094" max="14094" width="19.5703125" style="107" customWidth="1"/>
    <col min="14095" max="14095" width="10.140625" style="107" customWidth="1"/>
    <col min="14096" max="14102" width="0" style="107" hidden="1" customWidth="1"/>
    <col min="14103" max="14103" width="10.140625" style="107" customWidth="1"/>
    <col min="14104" max="14104" width="10" style="107" customWidth="1"/>
    <col min="14105" max="14105" width="12.7109375" style="107" customWidth="1"/>
    <col min="14106" max="14106" width="13" style="107" customWidth="1"/>
    <col min="14107" max="14107" width="28.5703125" style="107" customWidth="1"/>
    <col min="14108" max="14334" width="11.5703125" style="107"/>
    <col min="14335" max="14335" width="6.140625" style="107" customWidth="1"/>
    <col min="14336" max="14337" width="0" style="107" hidden="1" customWidth="1"/>
    <col min="14338" max="14338" width="29.140625" style="107" customWidth="1"/>
    <col min="14339" max="14349" width="0" style="107" hidden="1" customWidth="1"/>
    <col min="14350" max="14350" width="19.5703125" style="107" customWidth="1"/>
    <col min="14351" max="14351" width="10.140625" style="107" customWidth="1"/>
    <col min="14352" max="14358" width="0" style="107" hidden="1" customWidth="1"/>
    <col min="14359" max="14359" width="10.140625" style="107" customWidth="1"/>
    <col min="14360" max="14360" width="10" style="107" customWidth="1"/>
    <col min="14361" max="14361" width="12.7109375" style="107" customWidth="1"/>
    <col min="14362" max="14362" width="13" style="107" customWidth="1"/>
    <col min="14363" max="14363" width="28.5703125" style="107" customWidth="1"/>
    <col min="14364" max="14590" width="11.5703125" style="107"/>
    <col min="14591" max="14591" width="6.140625" style="107" customWidth="1"/>
    <col min="14592" max="14593" width="0" style="107" hidden="1" customWidth="1"/>
    <col min="14594" max="14594" width="29.140625" style="107" customWidth="1"/>
    <col min="14595" max="14605" width="0" style="107" hidden="1" customWidth="1"/>
    <col min="14606" max="14606" width="19.5703125" style="107" customWidth="1"/>
    <col min="14607" max="14607" width="10.140625" style="107" customWidth="1"/>
    <col min="14608" max="14614" width="0" style="107" hidden="1" customWidth="1"/>
    <col min="14615" max="14615" width="10.140625" style="107" customWidth="1"/>
    <col min="14616" max="14616" width="10" style="107" customWidth="1"/>
    <col min="14617" max="14617" width="12.7109375" style="107" customWidth="1"/>
    <col min="14618" max="14618" width="13" style="107" customWidth="1"/>
    <col min="14619" max="14619" width="28.5703125" style="107" customWidth="1"/>
    <col min="14620" max="14846" width="11.5703125" style="107"/>
    <col min="14847" max="14847" width="6.140625" style="107" customWidth="1"/>
    <col min="14848" max="14849" width="0" style="107" hidden="1" customWidth="1"/>
    <col min="14850" max="14850" width="29.140625" style="107" customWidth="1"/>
    <col min="14851" max="14861" width="0" style="107" hidden="1" customWidth="1"/>
    <col min="14862" max="14862" width="19.5703125" style="107" customWidth="1"/>
    <col min="14863" max="14863" width="10.140625" style="107" customWidth="1"/>
    <col min="14864" max="14870" width="0" style="107" hidden="1" customWidth="1"/>
    <col min="14871" max="14871" width="10.140625" style="107" customWidth="1"/>
    <col min="14872" max="14872" width="10" style="107" customWidth="1"/>
    <col min="14873" max="14873" width="12.7109375" style="107" customWidth="1"/>
    <col min="14874" max="14874" width="13" style="107" customWidth="1"/>
    <col min="14875" max="14875" width="28.5703125" style="107" customWidth="1"/>
    <col min="14876" max="15102" width="11.5703125" style="107"/>
    <col min="15103" max="15103" width="6.140625" style="107" customWidth="1"/>
    <col min="15104" max="15105" width="0" style="107" hidden="1" customWidth="1"/>
    <col min="15106" max="15106" width="29.140625" style="107" customWidth="1"/>
    <col min="15107" max="15117" width="0" style="107" hidden="1" customWidth="1"/>
    <col min="15118" max="15118" width="19.5703125" style="107" customWidth="1"/>
    <col min="15119" max="15119" width="10.140625" style="107" customWidth="1"/>
    <col min="15120" max="15126" width="0" style="107" hidden="1" customWidth="1"/>
    <col min="15127" max="15127" width="10.140625" style="107" customWidth="1"/>
    <col min="15128" max="15128" width="10" style="107" customWidth="1"/>
    <col min="15129" max="15129" width="12.7109375" style="107" customWidth="1"/>
    <col min="15130" max="15130" width="13" style="107" customWidth="1"/>
    <col min="15131" max="15131" width="28.5703125" style="107" customWidth="1"/>
    <col min="15132" max="15358" width="11.5703125" style="107"/>
    <col min="15359" max="15359" width="6.140625" style="107" customWidth="1"/>
    <col min="15360" max="15361" width="0" style="107" hidden="1" customWidth="1"/>
    <col min="15362" max="15362" width="29.140625" style="107" customWidth="1"/>
    <col min="15363" max="15373" width="0" style="107" hidden="1" customWidth="1"/>
    <col min="15374" max="15374" width="19.5703125" style="107" customWidth="1"/>
    <col min="15375" max="15375" width="10.140625" style="107" customWidth="1"/>
    <col min="15376" max="15382" width="0" style="107" hidden="1" customWidth="1"/>
    <col min="15383" max="15383" width="10.140625" style="107" customWidth="1"/>
    <col min="15384" max="15384" width="10" style="107" customWidth="1"/>
    <col min="15385" max="15385" width="12.7109375" style="107" customWidth="1"/>
    <col min="15386" max="15386" width="13" style="107" customWidth="1"/>
    <col min="15387" max="15387" width="28.5703125" style="107" customWidth="1"/>
    <col min="15388" max="15614" width="11.5703125" style="107"/>
    <col min="15615" max="15615" width="6.140625" style="107" customWidth="1"/>
    <col min="15616" max="15617" width="0" style="107" hidden="1" customWidth="1"/>
    <col min="15618" max="15618" width="29.140625" style="107" customWidth="1"/>
    <col min="15619" max="15629" width="0" style="107" hidden="1" customWidth="1"/>
    <col min="15630" max="15630" width="19.5703125" style="107" customWidth="1"/>
    <col min="15631" max="15631" width="10.140625" style="107" customWidth="1"/>
    <col min="15632" max="15638" width="0" style="107" hidden="1" customWidth="1"/>
    <col min="15639" max="15639" width="10.140625" style="107" customWidth="1"/>
    <col min="15640" max="15640" width="10" style="107" customWidth="1"/>
    <col min="15641" max="15641" width="12.7109375" style="107" customWidth="1"/>
    <col min="15642" max="15642" width="13" style="107" customWidth="1"/>
    <col min="15643" max="15643" width="28.5703125" style="107" customWidth="1"/>
    <col min="15644" max="15870" width="11.5703125" style="107"/>
    <col min="15871" max="15871" width="6.140625" style="107" customWidth="1"/>
    <col min="15872" max="15873" width="0" style="107" hidden="1" customWidth="1"/>
    <col min="15874" max="15874" width="29.140625" style="107" customWidth="1"/>
    <col min="15875" max="15885" width="0" style="107" hidden="1" customWidth="1"/>
    <col min="15886" max="15886" width="19.5703125" style="107" customWidth="1"/>
    <col min="15887" max="15887" width="10.140625" style="107" customWidth="1"/>
    <col min="15888" max="15894" width="0" style="107" hidden="1" customWidth="1"/>
    <col min="15895" max="15895" width="10.140625" style="107" customWidth="1"/>
    <col min="15896" max="15896" width="10" style="107" customWidth="1"/>
    <col min="15897" max="15897" width="12.7109375" style="107" customWidth="1"/>
    <col min="15898" max="15898" width="13" style="107" customWidth="1"/>
    <col min="15899" max="15899" width="28.5703125" style="107" customWidth="1"/>
    <col min="15900" max="16126" width="11.5703125" style="107"/>
    <col min="16127" max="16127" width="6.140625" style="107" customWidth="1"/>
    <col min="16128" max="16129" width="0" style="107" hidden="1" customWidth="1"/>
    <col min="16130" max="16130" width="29.140625" style="107" customWidth="1"/>
    <col min="16131" max="16141" width="0" style="107" hidden="1" customWidth="1"/>
    <col min="16142" max="16142" width="19.5703125" style="107" customWidth="1"/>
    <col min="16143" max="16143" width="10.140625" style="107" customWidth="1"/>
    <col min="16144" max="16150" width="0" style="107" hidden="1" customWidth="1"/>
    <col min="16151" max="16151" width="10.140625" style="107" customWidth="1"/>
    <col min="16152" max="16152" width="10" style="107" customWidth="1"/>
    <col min="16153" max="16153" width="12.7109375" style="107" customWidth="1"/>
    <col min="16154" max="16154" width="13" style="107" customWidth="1"/>
    <col min="16155" max="16155" width="28.5703125" style="107" customWidth="1"/>
    <col min="16156" max="16384" width="11.5703125" style="107"/>
  </cols>
  <sheetData>
    <row r="1" spans="1:27" customFormat="1" ht="85.5" customHeight="1" x14ac:dyDescent="0.25">
      <c r="A1" s="383" t="s">
        <v>223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</row>
    <row r="2" spans="1:27" ht="11.25" customHeight="1" x14ac:dyDescent="0.3">
      <c r="A2" s="101"/>
      <c r="B2" s="101"/>
      <c r="C2" s="102"/>
      <c r="D2" s="103">
        <v>1300000</v>
      </c>
      <c r="E2" s="104"/>
      <c r="F2" s="103"/>
      <c r="G2" s="101"/>
      <c r="H2" s="101"/>
      <c r="I2" s="101"/>
      <c r="J2" s="105"/>
      <c r="K2" s="105"/>
      <c r="L2" s="105"/>
      <c r="M2" s="106"/>
      <c r="O2" s="108"/>
      <c r="P2" s="108"/>
      <c r="Q2" s="108"/>
      <c r="R2" s="109"/>
      <c r="S2" s="110"/>
      <c r="W2" s="108"/>
      <c r="X2" s="113"/>
      <c r="Y2" s="114"/>
      <c r="Z2" s="107"/>
    </row>
    <row r="3" spans="1:27" s="118" customFormat="1" ht="36.75" customHeight="1" x14ac:dyDescent="0.25">
      <c r="A3" s="2" t="s">
        <v>80</v>
      </c>
      <c r="B3" s="2" t="s">
        <v>164</v>
      </c>
      <c r="C3" s="2" t="s">
        <v>165</v>
      </c>
      <c r="D3" s="2" t="s">
        <v>164</v>
      </c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76" t="s">
        <v>220</v>
      </c>
      <c r="Q3" s="276" t="s">
        <v>221</v>
      </c>
      <c r="R3" s="277"/>
      <c r="S3" s="277"/>
      <c r="T3" s="277"/>
      <c r="U3" s="277"/>
      <c r="V3" s="277"/>
      <c r="W3" s="277"/>
      <c r="X3" s="276" t="s">
        <v>222</v>
      </c>
      <c r="Y3" s="276" t="s">
        <v>188</v>
      </c>
      <c r="Z3" s="268" t="s">
        <v>229</v>
      </c>
      <c r="AA3" s="268" t="s">
        <v>79</v>
      </c>
    </row>
    <row r="4" spans="1:27" s="118" customFormat="1" ht="39.950000000000003" customHeight="1" x14ac:dyDescent="0.25">
      <c r="A4" s="248">
        <v>1</v>
      </c>
      <c r="B4" s="193" t="s">
        <v>166</v>
      </c>
      <c r="C4" s="194" t="s">
        <v>167</v>
      </c>
      <c r="D4" s="219" t="s">
        <v>166</v>
      </c>
      <c r="E4" s="187" t="s">
        <v>118</v>
      </c>
      <c r="F4" s="195">
        <v>4.9800000000000004</v>
      </c>
      <c r="G4" s="196"/>
      <c r="H4" s="195">
        <v>4.9800000000000004</v>
      </c>
      <c r="I4" s="195">
        <v>0.7</v>
      </c>
      <c r="J4" s="197">
        <v>5.6800000000000006</v>
      </c>
      <c r="K4" s="198">
        <v>7895200.0000000009</v>
      </c>
      <c r="L4" s="195" t="s">
        <v>168</v>
      </c>
      <c r="M4" s="198">
        <v>7895200</v>
      </c>
      <c r="N4" s="198">
        <v>1390000</v>
      </c>
      <c r="O4" s="199">
        <v>18</v>
      </c>
      <c r="P4" s="275">
        <v>8547832</v>
      </c>
      <c r="Q4" s="275">
        <v>8547832</v>
      </c>
      <c r="R4" s="275">
        <v>8547832</v>
      </c>
      <c r="S4" s="275">
        <v>8547832</v>
      </c>
      <c r="T4" s="275">
        <v>8547832</v>
      </c>
      <c r="U4" s="275">
        <v>8547832</v>
      </c>
      <c r="V4" s="275">
        <v>8547832</v>
      </c>
      <c r="W4" s="275">
        <v>8547832</v>
      </c>
      <c r="X4" s="275">
        <v>8547832</v>
      </c>
      <c r="Y4" s="278">
        <f>SUM(P4:X4)</f>
        <v>76930488</v>
      </c>
      <c r="Z4" s="250">
        <f>Y4*1/100</f>
        <v>769304.88</v>
      </c>
      <c r="AA4" s="127"/>
    </row>
    <row r="5" spans="1:27" s="118" customFormat="1" ht="39.950000000000003" customHeight="1" x14ac:dyDescent="0.25">
      <c r="A5" s="248">
        <v>2</v>
      </c>
      <c r="B5" s="202" t="s">
        <v>169</v>
      </c>
      <c r="C5" s="203" t="s">
        <v>170</v>
      </c>
      <c r="D5" s="220" t="s">
        <v>169</v>
      </c>
      <c r="E5" s="188" t="s">
        <v>126</v>
      </c>
      <c r="F5" s="195">
        <v>4.9800000000000004</v>
      </c>
      <c r="G5" s="204">
        <v>0.08</v>
      </c>
      <c r="H5" s="195">
        <v>5.3784000000000001</v>
      </c>
      <c r="I5" s="186">
        <v>0.35</v>
      </c>
      <c r="J5" s="197">
        <v>5.7283999999999997</v>
      </c>
      <c r="K5" s="198">
        <v>7962476</v>
      </c>
      <c r="L5" s="195" t="s">
        <v>168</v>
      </c>
      <c r="M5" s="198">
        <v>7962476</v>
      </c>
      <c r="N5" s="198">
        <v>1390000</v>
      </c>
      <c r="O5" s="199">
        <v>18</v>
      </c>
      <c r="P5" s="275">
        <v>8620669</v>
      </c>
      <c r="Q5" s="275">
        <v>8620669</v>
      </c>
      <c r="R5" s="275">
        <v>8620669</v>
      </c>
      <c r="S5" s="275">
        <v>8620669</v>
      </c>
      <c r="T5" s="275">
        <v>8620669</v>
      </c>
      <c r="U5" s="275">
        <v>8620669</v>
      </c>
      <c r="V5" s="275">
        <v>8620669</v>
      </c>
      <c r="W5" s="275">
        <v>8620669</v>
      </c>
      <c r="X5" s="275">
        <v>8620669</v>
      </c>
      <c r="Y5" s="278">
        <f t="shared" ref="Y5:Y15" si="0">SUM(P5:X5)</f>
        <v>77586021</v>
      </c>
      <c r="Z5" s="250">
        <f t="shared" ref="Z5:Z15" si="1">Y5*1/100</f>
        <v>775860.21</v>
      </c>
      <c r="AA5" s="127"/>
    </row>
    <row r="6" spans="1:27" s="153" customFormat="1" ht="39.950000000000003" customHeight="1" x14ac:dyDescent="0.25">
      <c r="A6" s="248">
        <v>3</v>
      </c>
      <c r="B6" s="202" t="s">
        <v>41</v>
      </c>
      <c r="C6" s="203" t="s">
        <v>171</v>
      </c>
      <c r="D6" s="220" t="s">
        <v>41</v>
      </c>
      <c r="E6" s="189">
        <v>1603205189653</v>
      </c>
      <c r="F6" s="186">
        <v>3.33</v>
      </c>
      <c r="G6" s="204"/>
      <c r="H6" s="195">
        <v>3.33</v>
      </c>
      <c r="I6" s="186"/>
      <c r="J6" s="197">
        <v>3.33</v>
      </c>
      <c r="K6" s="198">
        <v>4628700</v>
      </c>
      <c r="L6" s="195" t="s">
        <v>168</v>
      </c>
      <c r="M6" s="198">
        <v>4628700</v>
      </c>
      <c r="N6" s="198">
        <v>1390000</v>
      </c>
      <c r="O6" s="199">
        <v>18</v>
      </c>
      <c r="P6" s="275">
        <v>5507934</v>
      </c>
      <c r="Q6" s="275">
        <v>5507934</v>
      </c>
      <c r="R6" s="275">
        <v>5507934</v>
      </c>
      <c r="S6" s="275">
        <v>5507934</v>
      </c>
      <c r="T6" s="275">
        <v>5507934</v>
      </c>
      <c r="U6" s="275">
        <v>5507934</v>
      </c>
      <c r="V6" s="275">
        <v>5507934</v>
      </c>
      <c r="W6" s="275">
        <v>5507934</v>
      </c>
      <c r="X6" s="275">
        <v>5507934</v>
      </c>
      <c r="Y6" s="278">
        <f t="shared" si="0"/>
        <v>49571406</v>
      </c>
      <c r="Z6" s="250">
        <f t="shared" si="1"/>
        <v>495714.06</v>
      </c>
      <c r="AA6" s="127"/>
    </row>
    <row r="7" spans="1:27" s="155" customFormat="1" ht="39.950000000000003" customHeight="1" x14ac:dyDescent="0.25">
      <c r="A7" s="248">
        <v>4</v>
      </c>
      <c r="B7" s="193" t="s">
        <v>172</v>
      </c>
      <c r="C7" s="194" t="s">
        <v>173</v>
      </c>
      <c r="D7" s="219" t="s">
        <v>172</v>
      </c>
      <c r="E7" s="187" t="s">
        <v>144</v>
      </c>
      <c r="F7" s="195">
        <v>4.6500000000000004</v>
      </c>
      <c r="G7" s="196"/>
      <c r="H7" s="195">
        <v>4.6500000000000004</v>
      </c>
      <c r="I7" s="195">
        <v>0.35</v>
      </c>
      <c r="J7" s="197">
        <v>5</v>
      </c>
      <c r="K7" s="198">
        <v>6950000</v>
      </c>
      <c r="L7" s="195" t="s">
        <v>168</v>
      </c>
      <c r="M7" s="198">
        <v>6950000</v>
      </c>
      <c r="N7" s="198">
        <v>1390000</v>
      </c>
      <c r="O7" s="199">
        <v>18</v>
      </c>
      <c r="P7" s="275">
        <v>8021117</v>
      </c>
      <c r="Q7" s="275">
        <v>8021117</v>
      </c>
      <c r="R7" s="275">
        <v>8021117</v>
      </c>
      <c r="S7" s="275">
        <v>8021117</v>
      </c>
      <c r="T7" s="275">
        <v>8021117</v>
      </c>
      <c r="U7" s="275">
        <v>8021117</v>
      </c>
      <c r="V7" s="275">
        <v>8021117</v>
      </c>
      <c r="W7" s="275">
        <v>8021117</v>
      </c>
      <c r="X7" s="275">
        <v>8021117</v>
      </c>
      <c r="Y7" s="278">
        <f t="shared" si="0"/>
        <v>72190053</v>
      </c>
      <c r="Z7" s="250">
        <f t="shared" si="1"/>
        <v>721900.53</v>
      </c>
      <c r="AA7" s="127"/>
    </row>
    <row r="8" spans="1:27" s="153" customFormat="1" ht="39.950000000000003" customHeight="1" x14ac:dyDescent="0.25">
      <c r="A8" s="248">
        <v>5</v>
      </c>
      <c r="B8" s="202" t="s">
        <v>174</v>
      </c>
      <c r="C8" s="203" t="s">
        <v>175</v>
      </c>
      <c r="D8" s="220" t="s">
        <v>174</v>
      </c>
      <c r="E8" s="188" t="s">
        <v>139</v>
      </c>
      <c r="F8" s="186">
        <v>4.6500000000000004</v>
      </c>
      <c r="G8" s="204"/>
      <c r="H8" s="195">
        <v>4.6500000000000004</v>
      </c>
      <c r="I8" s="195">
        <v>0.25</v>
      </c>
      <c r="J8" s="197">
        <v>4.9000000000000004</v>
      </c>
      <c r="K8" s="198">
        <v>6811000.0000000009</v>
      </c>
      <c r="L8" s="195" t="s">
        <v>168</v>
      </c>
      <c r="M8" s="198">
        <v>6811000</v>
      </c>
      <c r="N8" s="198">
        <v>1390000</v>
      </c>
      <c r="O8" s="199">
        <v>18</v>
      </c>
      <c r="P8" s="275">
        <v>7374010</v>
      </c>
      <c r="Q8" s="275">
        <v>7374010</v>
      </c>
      <c r="R8" s="275">
        <v>7374010</v>
      </c>
      <c r="S8" s="275">
        <v>7374010</v>
      </c>
      <c r="T8" s="275">
        <v>7374010</v>
      </c>
      <c r="U8" s="275">
        <v>7374010</v>
      </c>
      <c r="V8" s="275">
        <v>7374010</v>
      </c>
      <c r="W8" s="275">
        <v>7374010</v>
      </c>
      <c r="X8" s="275">
        <v>7374010</v>
      </c>
      <c r="Y8" s="278">
        <f t="shared" si="0"/>
        <v>66366090</v>
      </c>
      <c r="Z8" s="250">
        <f t="shared" si="1"/>
        <v>663660.9</v>
      </c>
      <c r="AA8" s="127"/>
    </row>
    <row r="9" spans="1:27" s="155" customFormat="1" ht="39.950000000000003" customHeight="1" x14ac:dyDescent="0.25">
      <c r="A9" s="248">
        <v>6</v>
      </c>
      <c r="B9" s="202" t="s">
        <v>61</v>
      </c>
      <c r="C9" s="203" t="s">
        <v>176</v>
      </c>
      <c r="D9" s="220" t="s">
        <v>61</v>
      </c>
      <c r="E9" s="188" t="s">
        <v>177</v>
      </c>
      <c r="F9" s="186">
        <v>3.66</v>
      </c>
      <c r="G9" s="204"/>
      <c r="H9" s="195">
        <v>3.66</v>
      </c>
      <c r="I9" s="186"/>
      <c r="J9" s="197">
        <v>3.66</v>
      </c>
      <c r="K9" s="198">
        <v>5087400</v>
      </c>
      <c r="L9" s="195" t="s">
        <v>168</v>
      </c>
      <c r="M9" s="198">
        <v>5087400</v>
      </c>
      <c r="N9" s="198">
        <v>1390000</v>
      </c>
      <c r="O9" s="199">
        <v>18</v>
      </c>
      <c r="P9" s="275">
        <v>5507934</v>
      </c>
      <c r="Q9" s="275">
        <v>5507934</v>
      </c>
      <c r="R9" s="275">
        <v>5507934</v>
      </c>
      <c r="S9" s="275">
        <v>5507934</v>
      </c>
      <c r="T9" s="275">
        <v>5507934</v>
      </c>
      <c r="U9" s="275">
        <v>5507934</v>
      </c>
      <c r="V9" s="275">
        <v>5507934</v>
      </c>
      <c r="W9" s="275">
        <v>5507934</v>
      </c>
      <c r="X9" s="275">
        <v>5507934</v>
      </c>
      <c r="Y9" s="278">
        <f t="shared" si="0"/>
        <v>49571406</v>
      </c>
      <c r="Z9" s="250">
        <f t="shared" si="1"/>
        <v>495714.06</v>
      </c>
      <c r="AA9" s="127"/>
    </row>
    <row r="10" spans="1:27" s="153" customFormat="1" ht="39.950000000000003" customHeight="1" x14ac:dyDescent="0.25">
      <c r="A10" s="248">
        <v>7</v>
      </c>
      <c r="B10" s="202" t="s">
        <v>178</v>
      </c>
      <c r="C10" s="203" t="s">
        <v>179</v>
      </c>
      <c r="D10" s="220" t="s">
        <v>178</v>
      </c>
      <c r="E10" s="189" t="s">
        <v>149</v>
      </c>
      <c r="F10" s="186">
        <v>3.66</v>
      </c>
      <c r="G10" s="204"/>
      <c r="H10" s="195">
        <v>3.66</v>
      </c>
      <c r="I10" s="186"/>
      <c r="J10" s="197">
        <v>3.66</v>
      </c>
      <c r="K10" s="198">
        <v>5087400</v>
      </c>
      <c r="L10" s="195" t="s">
        <v>168</v>
      </c>
      <c r="M10" s="198">
        <v>5087400</v>
      </c>
      <c r="N10" s="198">
        <v>1390000</v>
      </c>
      <c r="O10" s="199">
        <v>18</v>
      </c>
      <c r="P10" s="275">
        <v>4962594</v>
      </c>
      <c r="Q10" s="275">
        <v>4962594</v>
      </c>
      <c r="R10" s="275">
        <v>4962594</v>
      </c>
      <c r="S10" s="275">
        <v>4962594</v>
      </c>
      <c r="T10" s="275">
        <v>4962594</v>
      </c>
      <c r="U10" s="275">
        <v>4962594</v>
      </c>
      <c r="V10" s="275">
        <v>4962594</v>
      </c>
      <c r="W10" s="275">
        <v>4962594</v>
      </c>
      <c r="X10" s="275">
        <v>4962594</v>
      </c>
      <c r="Y10" s="278">
        <f t="shared" si="0"/>
        <v>44663346</v>
      </c>
      <c r="Z10" s="250">
        <f t="shared" si="1"/>
        <v>446633.46</v>
      </c>
      <c r="AA10" s="127"/>
    </row>
    <row r="11" spans="1:27" s="153" customFormat="1" ht="39.950000000000003" customHeight="1" x14ac:dyDescent="0.25">
      <c r="A11" s="248">
        <v>8</v>
      </c>
      <c r="B11" s="202" t="s">
        <v>8</v>
      </c>
      <c r="C11" s="203" t="s">
        <v>180</v>
      </c>
      <c r="D11" s="220" t="s">
        <v>8</v>
      </c>
      <c r="E11" s="188" t="s">
        <v>153</v>
      </c>
      <c r="F11" s="186">
        <v>4.32</v>
      </c>
      <c r="G11" s="202"/>
      <c r="H11" s="195">
        <v>4.32</v>
      </c>
      <c r="I11" s="186">
        <v>0.35</v>
      </c>
      <c r="J11" s="197">
        <v>4.67</v>
      </c>
      <c r="K11" s="198">
        <v>6491300</v>
      </c>
      <c r="L11" s="195" t="s">
        <v>168</v>
      </c>
      <c r="M11" s="198">
        <v>6491300</v>
      </c>
      <c r="N11" s="198">
        <v>1390000</v>
      </c>
      <c r="O11" s="199">
        <v>18</v>
      </c>
      <c r="P11" s="275">
        <v>7027883</v>
      </c>
      <c r="Q11" s="275">
        <v>7027883</v>
      </c>
      <c r="R11" s="275">
        <v>7027883</v>
      </c>
      <c r="S11" s="275">
        <v>7027883</v>
      </c>
      <c r="T11" s="275">
        <v>7027883</v>
      </c>
      <c r="U11" s="275">
        <v>7027883</v>
      </c>
      <c r="V11" s="275">
        <v>7027883</v>
      </c>
      <c r="W11" s="275">
        <v>7027883</v>
      </c>
      <c r="X11" s="275">
        <v>7027883</v>
      </c>
      <c r="Y11" s="278">
        <f t="shared" si="0"/>
        <v>63250947</v>
      </c>
      <c r="Z11" s="250">
        <f t="shared" si="1"/>
        <v>632509.47</v>
      </c>
      <c r="AA11" s="127"/>
    </row>
    <row r="12" spans="1:27" s="155" customFormat="1" ht="39.950000000000003" customHeight="1" x14ac:dyDescent="0.25">
      <c r="A12" s="248">
        <v>9</v>
      </c>
      <c r="B12" s="202" t="s">
        <v>181</v>
      </c>
      <c r="C12" s="203" t="s">
        <v>182</v>
      </c>
      <c r="D12" s="220" t="s">
        <v>181</v>
      </c>
      <c r="E12" s="188" t="s">
        <v>157</v>
      </c>
      <c r="F12" s="209">
        <v>3</v>
      </c>
      <c r="G12" s="204"/>
      <c r="H12" s="195">
        <v>3</v>
      </c>
      <c r="I12" s="186">
        <v>0.35</v>
      </c>
      <c r="J12" s="197">
        <v>3.35</v>
      </c>
      <c r="K12" s="198">
        <v>4656500</v>
      </c>
      <c r="L12" s="195" t="s">
        <v>168</v>
      </c>
      <c r="M12" s="198">
        <v>4656500</v>
      </c>
      <c r="N12" s="198">
        <v>1390000</v>
      </c>
      <c r="O12" s="199">
        <v>18</v>
      </c>
      <c r="P12" s="275">
        <v>5191905</v>
      </c>
      <c r="Q12" s="275">
        <v>5191905</v>
      </c>
      <c r="R12" s="275">
        <v>5191905</v>
      </c>
      <c r="S12" s="275">
        <v>5191905</v>
      </c>
      <c r="T12" s="275">
        <v>5191905</v>
      </c>
      <c r="U12" s="275">
        <v>5191905</v>
      </c>
      <c r="V12" s="275">
        <v>5191905</v>
      </c>
      <c r="W12" s="275">
        <v>5191905</v>
      </c>
      <c r="X12" s="275">
        <v>5191905</v>
      </c>
      <c r="Y12" s="278">
        <f t="shared" si="0"/>
        <v>46727145</v>
      </c>
      <c r="Z12" s="250">
        <f t="shared" si="1"/>
        <v>467271.45</v>
      </c>
      <c r="AA12" s="127"/>
    </row>
    <row r="13" spans="1:27" s="155" customFormat="1" ht="39.950000000000003" customHeight="1" x14ac:dyDescent="0.25">
      <c r="A13" s="248">
        <v>10</v>
      </c>
      <c r="B13" s="210" t="s">
        <v>183</v>
      </c>
      <c r="C13" s="210" t="s">
        <v>184</v>
      </c>
      <c r="D13" s="221" t="s">
        <v>183</v>
      </c>
      <c r="E13" s="190"/>
      <c r="F13" s="211"/>
      <c r="G13" s="212"/>
      <c r="H13" s="195"/>
      <c r="I13" s="211"/>
      <c r="J13" s="197"/>
      <c r="K13" s="198"/>
      <c r="L13" s="186"/>
      <c r="M13" s="198"/>
      <c r="N13" s="198"/>
      <c r="O13" s="199"/>
      <c r="P13" s="275">
        <v>3882642</v>
      </c>
      <c r="Q13" s="275">
        <v>3882642</v>
      </c>
      <c r="R13" s="275">
        <v>3882642</v>
      </c>
      <c r="S13" s="275">
        <v>3882642</v>
      </c>
      <c r="T13" s="275">
        <v>3882642</v>
      </c>
      <c r="U13" s="275">
        <v>3882642</v>
      </c>
      <c r="V13" s="275">
        <v>3882642</v>
      </c>
      <c r="W13" s="275">
        <v>3882642</v>
      </c>
      <c r="X13" s="275">
        <v>3882642</v>
      </c>
      <c r="Y13" s="278">
        <f t="shared" si="0"/>
        <v>34943778</v>
      </c>
      <c r="Z13" s="250">
        <f t="shared" si="1"/>
        <v>349437.78</v>
      </c>
      <c r="AA13" s="127"/>
    </row>
    <row r="14" spans="1:27" s="155" customFormat="1" ht="39.950000000000003" customHeight="1" x14ac:dyDescent="0.25">
      <c r="A14" s="248">
        <v>11</v>
      </c>
      <c r="B14" s="216" t="s">
        <v>60</v>
      </c>
      <c r="C14" s="216" t="s">
        <v>185</v>
      </c>
      <c r="D14" s="222" t="s">
        <v>60</v>
      </c>
      <c r="E14" s="188"/>
      <c r="F14" s="186"/>
      <c r="G14" s="204"/>
      <c r="H14" s="195"/>
      <c r="I14" s="186"/>
      <c r="J14" s="197"/>
      <c r="K14" s="198"/>
      <c r="L14" s="195"/>
      <c r="M14" s="198"/>
      <c r="N14" s="198"/>
      <c r="O14" s="199"/>
      <c r="P14" s="275">
        <v>4018083</v>
      </c>
      <c r="Q14" s="275">
        <v>4018083</v>
      </c>
      <c r="R14" s="275">
        <v>4018083</v>
      </c>
      <c r="S14" s="275">
        <v>4018083</v>
      </c>
      <c r="T14" s="275">
        <v>4018083</v>
      </c>
      <c r="U14" s="275">
        <v>4018083</v>
      </c>
      <c r="V14" s="275">
        <v>4018083</v>
      </c>
      <c r="W14" s="275">
        <v>4018083</v>
      </c>
      <c r="X14" s="275">
        <v>4018083</v>
      </c>
      <c r="Y14" s="278">
        <f t="shared" si="0"/>
        <v>36162747</v>
      </c>
      <c r="Z14" s="250">
        <f t="shared" si="1"/>
        <v>361627.47</v>
      </c>
      <c r="AA14" s="127"/>
    </row>
    <row r="15" spans="1:27" ht="39.950000000000003" customHeight="1" x14ac:dyDescent="0.25">
      <c r="A15" s="248">
        <v>12</v>
      </c>
      <c r="B15" s="216" t="s">
        <v>186</v>
      </c>
      <c r="C15" s="216" t="s">
        <v>187</v>
      </c>
      <c r="D15" s="222" t="s">
        <v>186</v>
      </c>
      <c r="E15" s="188"/>
      <c r="F15" s="186"/>
      <c r="G15" s="204"/>
      <c r="H15" s="195"/>
      <c r="I15" s="186"/>
      <c r="J15" s="197"/>
      <c r="K15" s="198"/>
      <c r="L15" s="195"/>
      <c r="M15" s="198"/>
      <c r="N15" s="198"/>
      <c r="O15" s="199"/>
      <c r="P15" s="275">
        <v>5011317</v>
      </c>
      <c r="Q15" s="275">
        <v>5011317</v>
      </c>
      <c r="R15" s="275">
        <v>5011317</v>
      </c>
      <c r="S15" s="275">
        <v>5011317</v>
      </c>
      <c r="T15" s="275">
        <v>5011317</v>
      </c>
      <c r="U15" s="275">
        <v>5011317</v>
      </c>
      <c r="V15" s="275">
        <v>5011317</v>
      </c>
      <c r="W15" s="275">
        <v>5011317</v>
      </c>
      <c r="X15" s="275">
        <v>5011317</v>
      </c>
      <c r="Y15" s="278">
        <f t="shared" si="0"/>
        <v>45101853</v>
      </c>
      <c r="Z15" s="250">
        <f t="shared" si="1"/>
        <v>451018.53</v>
      </c>
      <c r="AA15" s="127"/>
    </row>
    <row r="16" spans="1:27" ht="39.950000000000003" customHeight="1" x14ac:dyDescent="0.25">
      <c r="A16" s="249">
        <v>13</v>
      </c>
      <c r="B16" s="243" t="s">
        <v>192</v>
      </c>
      <c r="C16" s="216"/>
      <c r="D16" s="244" t="s">
        <v>192</v>
      </c>
      <c r="E16" s="188"/>
      <c r="F16" s="186"/>
      <c r="G16" s="204"/>
      <c r="H16" s="195"/>
      <c r="I16" s="186"/>
      <c r="J16" s="197"/>
      <c r="K16" s="198"/>
      <c r="L16" s="195"/>
      <c r="M16" s="198"/>
      <c r="N16" s="198"/>
      <c r="O16" s="199"/>
      <c r="P16" s="275">
        <v>4018083</v>
      </c>
      <c r="Q16" s="275">
        <v>4018083</v>
      </c>
      <c r="R16" s="275">
        <v>4018083</v>
      </c>
      <c r="S16" s="275">
        <v>4018083</v>
      </c>
      <c r="T16" s="275">
        <v>4018083</v>
      </c>
      <c r="U16" s="275">
        <v>4018083</v>
      </c>
      <c r="V16" s="275">
        <v>4018083</v>
      </c>
      <c r="W16" s="275">
        <v>4018083</v>
      </c>
      <c r="X16" s="275">
        <v>4018083</v>
      </c>
      <c r="Y16" s="278">
        <f>SUM(P16:X16)</f>
        <v>36162747</v>
      </c>
      <c r="Z16" s="250">
        <f>Y16*1/100</f>
        <v>361627.47</v>
      </c>
      <c r="AA16" s="127"/>
    </row>
    <row r="17" spans="1:27" ht="39.950000000000003" customHeight="1" x14ac:dyDescent="0.25">
      <c r="A17" s="249">
        <v>14</v>
      </c>
      <c r="B17" s="243"/>
      <c r="C17" s="216"/>
      <c r="D17" s="244" t="s">
        <v>218</v>
      </c>
      <c r="E17" s="188"/>
      <c r="F17" s="186"/>
      <c r="G17" s="204"/>
      <c r="H17" s="195"/>
      <c r="I17" s="186"/>
      <c r="J17" s="197"/>
      <c r="K17" s="198"/>
      <c r="L17" s="195"/>
      <c r="M17" s="198"/>
      <c r="N17" s="198"/>
      <c r="O17" s="199"/>
      <c r="P17" s="275"/>
      <c r="Q17" s="275">
        <v>4514700</v>
      </c>
      <c r="R17" s="275">
        <v>4514700</v>
      </c>
      <c r="S17" s="275">
        <v>4514700</v>
      </c>
      <c r="T17" s="275">
        <v>4514700</v>
      </c>
      <c r="U17" s="275">
        <v>4514700</v>
      </c>
      <c r="V17" s="275">
        <v>4514700</v>
      </c>
      <c r="W17" s="275">
        <v>4514700</v>
      </c>
      <c r="X17" s="275">
        <v>4514700</v>
      </c>
      <c r="Y17" s="278">
        <f>SUM(P17:X17)</f>
        <v>36117600</v>
      </c>
      <c r="Z17" s="250">
        <f>Y17*1/100</f>
        <v>361176</v>
      </c>
      <c r="AA17" s="127"/>
    </row>
    <row r="18" spans="1:27" x14ac:dyDescent="0.25">
      <c r="V18" s="178"/>
    </row>
    <row r="19" spans="1:27" x14ac:dyDescent="0.25">
      <c r="V19" s="178"/>
    </row>
    <row r="20" spans="1:27" x14ac:dyDescent="0.25">
      <c r="V20" s="184"/>
    </row>
  </sheetData>
  <mergeCells count="1">
    <mergeCell ref="A1:AA1"/>
  </mergeCells>
  <conditionalFormatting sqref="E13:O17">
    <cfRule type="cellIs" dxfId="66" priority="64" stopIfTrue="1" operator="equal">
      <formula>"KXL"</formula>
    </cfRule>
    <cfRule type="cellIs" dxfId="65" priority="65" stopIfTrue="1" operator="equal">
      <formula>"A DN"</formula>
    </cfRule>
    <cfRule type="cellIs" dxfId="64" priority="66" stopIfTrue="1" operator="equal">
      <formula>"C"</formula>
    </cfRule>
    <cfRule type="cellIs" dxfId="63" priority="67" stopIfTrue="1" operator="equal">
      <formula>"B"</formula>
    </cfRule>
  </conditionalFormatting>
  <conditionalFormatting sqref="L13:L17">
    <cfRule type="cellIs" dxfId="62" priority="63" stopIfTrue="1" operator="equal">
      <formula>"D"</formula>
    </cfRule>
  </conditionalFormatting>
  <conditionalFormatting sqref="C12 E12:O12 H11 J11:O11 E4:O10 C4:C10 Z4:Z17">
    <cfRule type="cellIs" dxfId="61" priority="59" stopIfTrue="1" operator="equal">
      <formula>"KXL"</formula>
    </cfRule>
    <cfRule type="cellIs" dxfId="60" priority="60" stopIfTrue="1" operator="equal">
      <formula>"A DN"</formula>
    </cfRule>
    <cfRule type="cellIs" dxfId="59" priority="61" stopIfTrue="1" operator="equal">
      <formula>"C"</formula>
    </cfRule>
    <cfRule type="cellIs" dxfId="58" priority="62" stopIfTrue="1" operator="equal">
      <formula>"B"</formula>
    </cfRule>
  </conditionalFormatting>
  <conditionalFormatting sqref="L4:L12">
    <cfRule type="cellIs" dxfId="57" priority="58" stopIfTrue="1" operator="equal">
      <formula>"D"</formula>
    </cfRule>
  </conditionalFormatting>
  <conditionalFormatting sqref="C11 F11:G11 I11">
    <cfRule type="cellIs" dxfId="56" priority="55" stopIfTrue="1" operator="equal">
      <formula>"C"</formula>
    </cfRule>
    <cfRule type="cellIs" dxfId="55" priority="56" stopIfTrue="1" operator="equal">
      <formula>"B"</formula>
    </cfRule>
    <cfRule type="cellIs" dxfId="54" priority="57" stopIfTrue="1" operator="equal">
      <formula>"A DN"</formula>
    </cfRule>
  </conditionalFormatting>
  <conditionalFormatting sqref="E11">
    <cfRule type="cellIs" dxfId="53" priority="51" stopIfTrue="1" operator="equal">
      <formula>"KXL"</formula>
    </cfRule>
    <cfRule type="cellIs" dxfId="52" priority="52" stopIfTrue="1" operator="equal">
      <formula>"A DN"</formula>
    </cfRule>
    <cfRule type="cellIs" dxfId="51" priority="53" stopIfTrue="1" operator="equal">
      <formula>"C"</formula>
    </cfRule>
    <cfRule type="cellIs" dxfId="50" priority="54" stopIfTrue="1" operator="equal">
      <formula>"B"</formula>
    </cfRule>
  </conditionalFormatting>
  <conditionalFormatting sqref="B12 B4:B10">
    <cfRule type="cellIs" dxfId="49" priority="47" stopIfTrue="1" operator="equal">
      <formula>"KXL"</formula>
    </cfRule>
    <cfRule type="cellIs" dxfId="48" priority="48" stopIfTrue="1" operator="equal">
      <formula>"A DN"</formula>
    </cfRule>
    <cfRule type="cellIs" dxfId="47" priority="49" stopIfTrue="1" operator="equal">
      <formula>"C"</formula>
    </cfRule>
    <cfRule type="cellIs" dxfId="46" priority="50" stopIfTrue="1" operator="equal">
      <formula>"B"</formula>
    </cfRule>
  </conditionalFormatting>
  <conditionalFormatting sqref="B11">
    <cfRule type="cellIs" dxfId="45" priority="44" stopIfTrue="1" operator="equal">
      <formula>"C"</formula>
    </cfRule>
    <cfRule type="cellIs" dxfId="44" priority="45" stopIfTrue="1" operator="equal">
      <formula>"B"</formula>
    </cfRule>
    <cfRule type="cellIs" dxfId="43" priority="46" stopIfTrue="1" operator="equal">
      <formula>"A DN"</formula>
    </cfRule>
  </conditionalFormatting>
  <conditionalFormatting sqref="D12 D4:D10">
    <cfRule type="cellIs" dxfId="42" priority="40" stopIfTrue="1" operator="equal">
      <formula>"KXL"</formula>
    </cfRule>
    <cfRule type="cellIs" dxfId="41" priority="41" stopIfTrue="1" operator="equal">
      <formula>"A DN"</formula>
    </cfRule>
    <cfRule type="cellIs" dxfId="40" priority="42" stopIfTrue="1" operator="equal">
      <formula>"C"</formula>
    </cfRule>
    <cfRule type="cellIs" dxfId="39" priority="43" stopIfTrue="1" operator="equal">
      <formula>"B"</formula>
    </cfRule>
  </conditionalFormatting>
  <conditionalFormatting sqref="D11">
    <cfRule type="cellIs" dxfId="38" priority="37" stopIfTrue="1" operator="equal">
      <formula>"C"</formula>
    </cfRule>
    <cfRule type="cellIs" dxfId="37" priority="38" stopIfTrue="1" operator="equal">
      <formula>"B"</formula>
    </cfRule>
    <cfRule type="cellIs" dxfId="36" priority="39" stopIfTrue="1" operator="equal">
      <formula>"A DN"</formula>
    </cfRule>
  </conditionalFormatting>
  <conditionalFormatting sqref="Y4:Y17">
    <cfRule type="cellIs" dxfId="35" priority="33" stopIfTrue="1" operator="equal">
      <formula>"KXL"</formula>
    </cfRule>
    <cfRule type="cellIs" dxfId="34" priority="34" stopIfTrue="1" operator="equal">
      <formula>"A DN"</formula>
    </cfRule>
    <cfRule type="cellIs" dxfId="33" priority="35" stopIfTrue="1" operator="equal">
      <formula>"C"</formula>
    </cfRule>
    <cfRule type="cellIs" dxfId="32" priority="36" stopIfTrue="1" operator="equal">
      <formula>"B"</formula>
    </cfRule>
  </conditionalFormatting>
  <conditionalFormatting sqref="P13:X13">
    <cfRule type="cellIs" dxfId="31" priority="17" stopIfTrue="1" operator="equal">
      <formula>"KXL"</formula>
    </cfRule>
    <cfRule type="cellIs" dxfId="30" priority="18" stopIfTrue="1" operator="equal">
      <formula>"A DN"</formula>
    </cfRule>
    <cfRule type="cellIs" dxfId="29" priority="19" stopIfTrue="1" operator="equal">
      <formula>"C"</formula>
    </cfRule>
    <cfRule type="cellIs" dxfId="28" priority="20" stopIfTrue="1" operator="equal">
      <formula>"B"</formula>
    </cfRule>
  </conditionalFormatting>
  <conditionalFormatting sqref="P11:X11">
    <cfRule type="cellIs" dxfId="27" priority="21" stopIfTrue="1" operator="equal">
      <formula>"KXL"</formula>
    </cfRule>
    <cfRule type="cellIs" dxfId="26" priority="22" stopIfTrue="1" operator="equal">
      <formula>"A DN"</formula>
    </cfRule>
    <cfRule type="cellIs" dxfId="25" priority="23" stopIfTrue="1" operator="equal">
      <formula>"C"</formula>
    </cfRule>
    <cfRule type="cellIs" dxfId="24" priority="24" stopIfTrue="1" operator="equal">
      <formula>"B"</formula>
    </cfRule>
  </conditionalFormatting>
  <conditionalFormatting sqref="P14:X14">
    <cfRule type="cellIs" dxfId="23" priority="13" stopIfTrue="1" operator="equal">
      <formula>"KXL"</formula>
    </cfRule>
    <cfRule type="cellIs" dxfId="22" priority="14" stopIfTrue="1" operator="equal">
      <formula>"A DN"</formula>
    </cfRule>
    <cfRule type="cellIs" dxfId="21" priority="15" stopIfTrue="1" operator="equal">
      <formula>"C"</formula>
    </cfRule>
    <cfRule type="cellIs" dxfId="20" priority="16" stopIfTrue="1" operator="equal">
      <formula>"B"</formula>
    </cfRule>
  </conditionalFormatting>
  <conditionalFormatting sqref="P15:X15">
    <cfRule type="cellIs" dxfId="19" priority="9" stopIfTrue="1" operator="equal">
      <formula>"KXL"</formula>
    </cfRule>
    <cfRule type="cellIs" dxfId="18" priority="10" stopIfTrue="1" operator="equal">
      <formula>"A DN"</formula>
    </cfRule>
    <cfRule type="cellIs" dxfId="17" priority="11" stopIfTrue="1" operator="equal">
      <formula>"C"</formula>
    </cfRule>
    <cfRule type="cellIs" dxfId="16" priority="12" stopIfTrue="1" operator="equal">
      <formula>"B"</formula>
    </cfRule>
  </conditionalFormatting>
  <conditionalFormatting sqref="P10:X10">
    <cfRule type="cellIs" dxfId="15" priority="25" stopIfTrue="1" operator="equal">
      <formula>"KXL"</formula>
    </cfRule>
    <cfRule type="cellIs" dxfId="14" priority="26" stopIfTrue="1" operator="equal">
      <formula>"A DN"</formula>
    </cfRule>
    <cfRule type="cellIs" dxfId="13" priority="27" stopIfTrue="1" operator="equal">
      <formula>"C"</formula>
    </cfRule>
    <cfRule type="cellIs" dxfId="12" priority="28" stopIfTrue="1" operator="equal">
      <formula>"B"</formula>
    </cfRule>
  </conditionalFormatting>
  <conditionalFormatting sqref="P4:X9 P12:X12">
    <cfRule type="cellIs" dxfId="11" priority="29" stopIfTrue="1" operator="equal">
      <formula>"KXL"</formula>
    </cfRule>
    <cfRule type="cellIs" dxfId="10" priority="30" stopIfTrue="1" operator="equal">
      <formula>"A DN"</formula>
    </cfRule>
    <cfRule type="cellIs" dxfId="9" priority="31" stopIfTrue="1" operator="equal">
      <formula>"C"</formula>
    </cfRule>
    <cfRule type="cellIs" dxfId="8" priority="32" stopIfTrue="1" operator="equal">
      <formula>"B"</formula>
    </cfRule>
  </conditionalFormatting>
  <conditionalFormatting sqref="P16:X16">
    <cfRule type="cellIs" dxfId="7" priority="1" stopIfTrue="1" operator="equal">
      <formula>"KXL"</formula>
    </cfRule>
    <cfRule type="cellIs" dxfId="6" priority="2" stopIfTrue="1" operator="equal">
      <formula>"A DN"</formula>
    </cfRule>
    <cfRule type="cellIs" dxfId="5" priority="3" stopIfTrue="1" operator="equal">
      <formula>"C"</formula>
    </cfRule>
    <cfRule type="cellIs" dxfId="4" priority="4" stopIfTrue="1" operator="equal">
      <formula>"B"</formula>
    </cfRule>
  </conditionalFormatting>
  <conditionalFormatting sqref="P17:X17">
    <cfRule type="cellIs" dxfId="3" priority="5" stopIfTrue="1" operator="equal">
      <formula>"KXL"</formula>
    </cfRule>
    <cfRule type="cellIs" dxfId="2" priority="6" stopIfTrue="1" operator="equal">
      <formula>"A DN"</formula>
    </cfRule>
    <cfRule type="cellIs" dxfId="1" priority="7" stopIfTrue="1" operator="equal">
      <formula>"C"</formula>
    </cfRule>
    <cfRule type="cellIs" dxfId="0" priority="8" stopIfTrue="1" operator="equal">
      <formula>"B"</formula>
    </cfRule>
  </conditionalFormatting>
  <pageMargins left="0.47" right="0.2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22" workbookViewId="0">
      <selection activeCell="I7" sqref="I7"/>
    </sheetView>
  </sheetViews>
  <sheetFormatPr defaultRowHeight="15" x14ac:dyDescent="0.25"/>
  <cols>
    <col min="1" max="1" width="7" customWidth="1"/>
    <col min="2" max="2" width="25.42578125" customWidth="1"/>
    <col min="3" max="3" width="11.7109375" style="1" customWidth="1"/>
    <col min="4" max="4" width="13.5703125" customWidth="1"/>
    <col min="5" max="5" width="13.140625" customWidth="1"/>
    <col min="6" max="6" width="20.5703125" customWidth="1"/>
  </cols>
  <sheetData>
    <row r="1" spans="1:6" s="3" customFormat="1" ht="60.75" customHeight="1" x14ac:dyDescent="0.25">
      <c r="A1" s="355" t="s">
        <v>231</v>
      </c>
      <c r="B1" s="355"/>
      <c r="C1" s="355"/>
      <c r="D1" s="356" t="s">
        <v>6</v>
      </c>
      <c r="E1" s="356"/>
      <c r="F1" s="356"/>
    </row>
    <row r="2" spans="1:6" ht="58.5" customHeight="1" x14ac:dyDescent="0.25">
      <c r="A2" s="357" t="s">
        <v>238</v>
      </c>
      <c r="B2" s="358"/>
      <c r="C2" s="358"/>
      <c r="D2" s="358"/>
      <c r="E2" s="358"/>
      <c r="F2" s="358"/>
    </row>
    <row r="3" spans="1:6" s="16" customFormat="1" ht="42" customHeight="1" x14ac:dyDescent="0.25">
      <c r="A3" s="2" t="s">
        <v>0</v>
      </c>
      <c r="B3" s="2" t="s">
        <v>1</v>
      </c>
      <c r="C3" s="14" t="s">
        <v>212</v>
      </c>
      <c r="D3" s="14" t="s">
        <v>217</v>
      </c>
      <c r="E3" s="263" t="s">
        <v>230</v>
      </c>
      <c r="F3" s="327" t="s">
        <v>237</v>
      </c>
    </row>
    <row r="4" spans="1:6" s="32" customFormat="1" ht="24.95" customHeight="1" x14ac:dyDescent="0.25">
      <c r="A4" s="33">
        <v>1</v>
      </c>
      <c r="B4" s="34" t="s">
        <v>8</v>
      </c>
      <c r="C4" s="65">
        <v>79324.62</v>
      </c>
      <c r="D4" s="65">
        <v>79324.62</v>
      </c>
      <c r="E4" s="65">
        <v>79324.62</v>
      </c>
      <c r="F4" s="67">
        <f t="shared" ref="F4:F28" si="0">SUM(C4:E4)</f>
        <v>237973.86</v>
      </c>
    </row>
    <row r="5" spans="1:6" s="32" customFormat="1" ht="24.95" customHeight="1" x14ac:dyDescent="0.25">
      <c r="A5" s="33">
        <v>2</v>
      </c>
      <c r="B5" s="34" t="s">
        <v>9</v>
      </c>
      <c r="C5" s="65">
        <v>49617</v>
      </c>
      <c r="D5" s="65">
        <v>49617</v>
      </c>
      <c r="E5" s="65">
        <v>49617</v>
      </c>
      <c r="F5" s="67">
        <f t="shared" si="0"/>
        <v>148851</v>
      </c>
    </row>
    <row r="6" spans="1:6" s="32" customFormat="1" ht="24.95" customHeight="1" x14ac:dyDescent="0.25">
      <c r="A6" s="33">
        <v>3</v>
      </c>
      <c r="B6" s="34" t="s">
        <v>41</v>
      </c>
      <c r="C6" s="65">
        <v>54534</v>
      </c>
      <c r="D6" s="65">
        <v>54534</v>
      </c>
      <c r="E6" s="65">
        <v>54534</v>
      </c>
      <c r="F6" s="67">
        <f t="shared" si="0"/>
        <v>163602</v>
      </c>
    </row>
    <row r="7" spans="1:6" s="32" customFormat="1" ht="24.95" customHeight="1" x14ac:dyDescent="0.25">
      <c r="A7" s="33">
        <v>4</v>
      </c>
      <c r="B7" s="34" t="s">
        <v>11</v>
      </c>
      <c r="C7" s="65">
        <v>54534</v>
      </c>
      <c r="D7" s="65">
        <v>54534</v>
      </c>
      <c r="E7" s="39">
        <v>59451</v>
      </c>
      <c r="F7" s="67">
        <f t="shared" si="0"/>
        <v>168519</v>
      </c>
    </row>
    <row r="8" spans="1:6" s="32" customFormat="1" ht="24.95" customHeight="1" x14ac:dyDescent="0.25">
      <c r="A8" s="33">
        <v>5</v>
      </c>
      <c r="B8" s="34" t="s">
        <v>12</v>
      </c>
      <c r="C8" s="39">
        <v>94506.23</v>
      </c>
      <c r="D8" s="39">
        <v>94506.23</v>
      </c>
      <c r="E8" s="39">
        <v>94506.23</v>
      </c>
      <c r="F8" s="67">
        <f t="shared" si="0"/>
        <v>283518.69</v>
      </c>
    </row>
    <row r="9" spans="1:6" s="32" customFormat="1" ht="24.95" customHeight="1" x14ac:dyDescent="0.25">
      <c r="A9" s="33">
        <v>6</v>
      </c>
      <c r="B9" s="34" t="s">
        <v>38</v>
      </c>
      <c r="C9" s="65">
        <v>84632</v>
      </c>
      <c r="D9" s="65">
        <v>84632</v>
      </c>
      <c r="E9" s="65">
        <v>84632</v>
      </c>
      <c r="F9" s="67">
        <f t="shared" si="0"/>
        <v>253896</v>
      </c>
    </row>
    <row r="10" spans="1:6" s="32" customFormat="1" ht="24.95" customHeight="1" x14ac:dyDescent="0.25">
      <c r="A10" s="33">
        <v>7</v>
      </c>
      <c r="B10" s="34" t="s">
        <v>13</v>
      </c>
      <c r="C10" s="65">
        <v>85353.16</v>
      </c>
      <c r="D10" s="65">
        <v>85353.16</v>
      </c>
      <c r="E10" s="65">
        <v>85353.16</v>
      </c>
      <c r="F10" s="67">
        <f>SUM(C10:E10)</f>
        <v>256059.48</v>
      </c>
    </row>
    <row r="11" spans="1:6" s="32" customFormat="1" ht="24.95" customHeight="1" x14ac:dyDescent="0.25">
      <c r="A11" s="33">
        <v>8</v>
      </c>
      <c r="B11" s="34" t="s">
        <v>14</v>
      </c>
      <c r="C11" s="65">
        <v>52909.9</v>
      </c>
      <c r="D11" s="65">
        <v>52909.9</v>
      </c>
      <c r="E11" s="65">
        <v>52909.9</v>
      </c>
      <c r="F11" s="67">
        <f t="shared" si="0"/>
        <v>158729.70000000001</v>
      </c>
    </row>
    <row r="12" spans="1:6" s="32" customFormat="1" ht="24.95" customHeight="1" x14ac:dyDescent="0.25">
      <c r="A12" s="33">
        <v>9</v>
      </c>
      <c r="B12" s="34" t="s">
        <v>15</v>
      </c>
      <c r="C12" s="65">
        <v>85421.7</v>
      </c>
      <c r="D12" s="65">
        <v>85421.7</v>
      </c>
      <c r="E12" s="65">
        <v>85421.7</v>
      </c>
      <c r="F12" s="67">
        <f t="shared" si="0"/>
        <v>256265.09999999998</v>
      </c>
    </row>
    <row r="13" spans="1:6" s="32" customFormat="1" ht="24.95" customHeight="1" x14ac:dyDescent="0.25">
      <c r="A13" s="33">
        <v>10</v>
      </c>
      <c r="B13" s="34" t="s">
        <v>40</v>
      </c>
      <c r="C13" s="65">
        <v>38442</v>
      </c>
      <c r="D13" s="65">
        <v>38442</v>
      </c>
      <c r="E13" s="65">
        <v>38442</v>
      </c>
      <c r="F13" s="67">
        <f t="shared" si="0"/>
        <v>115326</v>
      </c>
    </row>
    <row r="14" spans="1:6" s="32" customFormat="1" ht="24.95" customHeight="1" x14ac:dyDescent="0.25">
      <c r="A14" s="33">
        <v>11</v>
      </c>
      <c r="B14" s="34" t="s">
        <v>60</v>
      </c>
      <c r="C14" s="65">
        <v>39783</v>
      </c>
      <c r="D14" s="65">
        <v>39783</v>
      </c>
      <c r="E14" s="65">
        <v>39783</v>
      </c>
      <c r="F14" s="67">
        <f t="shared" si="0"/>
        <v>119349</v>
      </c>
    </row>
    <row r="15" spans="1:6" s="32" customFormat="1" ht="24.95" customHeight="1" x14ac:dyDescent="0.25">
      <c r="A15" s="33">
        <v>12</v>
      </c>
      <c r="B15" s="34" t="s">
        <v>61</v>
      </c>
      <c r="C15" s="65">
        <v>54534</v>
      </c>
      <c r="D15" s="65">
        <v>54534</v>
      </c>
      <c r="E15" s="65">
        <v>54534</v>
      </c>
      <c r="F15" s="67">
        <f t="shared" si="0"/>
        <v>163602</v>
      </c>
    </row>
    <row r="16" spans="1:6" s="32" customFormat="1" ht="24.95" customHeight="1" x14ac:dyDescent="0.25">
      <c r="A16" s="33">
        <v>13</v>
      </c>
      <c r="B16" s="34" t="s">
        <v>192</v>
      </c>
      <c r="C16" s="67">
        <v>39783</v>
      </c>
      <c r="D16" s="67">
        <v>39783</v>
      </c>
      <c r="E16" s="67">
        <v>39783</v>
      </c>
      <c r="F16" s="67">
        <f t="shared" si="0"/>
        <v>119349</v>
      </c>
    </row>
    <row r="17" spans="1:6" s="32" customFormat="1" ht="24.95" customHeight="1" x14ac:dyDescent="0.25">
      <c r="A17" s="33">
        <v>14</v>
      </c>
      <c r="B17" s="270" t="s">
        <v>218</v>
      </c>
      <c r="C17" s="67">
        <v>0</v>
      </c>
      <c r="D17" s="65">
        <v>3000</v>
      </c>
      <c r="E17" s="67">
        <v>3000</v>
      </c>
      <c r="F17" s="67">
        <f t="shared" si="0"/>
        <v>6000</v>
      </c>
    </row>
    <row r="18" spans="1:6" s="32" customFormat="1" ht="24.95" customHeight="1" x14ac:dyDescent="0.25">
      <c r="A18" s="33">
        <v>15</v>
      </c>
      <c r="B18" s="272" t="s">
        <v>16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17</v>
      </c>
      <c r="C19" s="67">
        <v>3000</v>
      </c>
      <c r="D19" s="67">
        <v>3000</v>
      </c>
      <c r="E19" s="67">
        <v>3000</v>
      </c>
      <c r="F19" s="67">
        <f t="shared" si="0"/>
        <v>9000</v>
      </c>
    </row>
    <row r="20" spans="1:6" s="32" customFormat="1" ht="24.95" customHeight="1" x14ac:dyDescent="0.25">
      <c r="A20" s="33">
        <v>17</v>
      </c>
      <c r="B20" s="34" t="s">
        <v>19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20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21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22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23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24</v>
      </c>
      <c r="C25" s="67">
        <v>3000</v>
      </c>
      <c r="D25" s="67">
        <v>3000</v>
      </c>
      <c r="E25" s="67">
        <v>0</v>
      </c>
      <c r="F25" s="67">
        <f t="shared" si="0"/>
        <v>6000</v>
      </c>
    </row>
    <row r="26" spans="1:6" s="32" customFormat="1" ht="24.95" customHeight="1" x14ac:dyDescent="0.25">
      <c r="A26" s="33">
        <v>23</v>
      </c>
      <c r="B26" s="34" t="s">
        <v>35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57</v>
      </c>
      <c r="C27" s="67">
        <v>3000</v>
      </c>
      <c r="D27" s="67">
        <v>3000</v>
      </c>
      <c r="E27" s="67">
        <v>3000</v>
      </c>
      <c r="F27" s="67">
        <f t="shared" si="0"/>
        <v>9000</v>
      </c>
    </row>
    <row r="28" spans="1:6" s="32" customFormat="1" ht="24.95" customHeight="1" x14ac:dyDescent="0.25">
      <c r="A28" s="33">
        <v>25</v>
      </c>
      <c r="B28" s="34" t="s">
        <v>64</v>
      </c>
      <c r="C28" s="67">
        <v>3000</v>
      </c>
      <c r="D28" s="67">
        <v>3000</v>
      </c>
      <c r="E28" s="67">
        <v>3000</v>
      </c>
      <c r="F28" s="67">
        <f t="shared" si="0"/>
        <v>9000</v>
      </c>
    </row>
    <row r="29" spans="1:6" s="32" customFormat="1" ht="24.95" customHeight="1" x14ac:dyDescent="0.25">
      <c r="A29" s="33">
        <v>26</v>
      </c>
      <c r="B29" s="260" t="s">
        <v>65</v>
      </c>
      <c r="C29" s="67">
        <v>3000</v>
      </c>
      <c r="D29" s="67">
        <v>3000</v>
      </c>
      <c r="E29" s="67">
        <v>3000</v>
      </c>
      <c r="F29" s="67">
        <f>SUM(C29:E29)</f>
        <v>9000</v>
      </c>
    </row>
    <row r="30" spans="1:6" s="32" customFormat="1" ht="24.95" customHeight="1" x14ac:dyDescent="0.25">
      <c r="A30" s="33">
        <v>27</v>
      </c>
      <c r="B30" s="34" t="s">
        <v>193</v>
      </c>
      <c r="C30" s="67">
        <v>3000</v>
      </c>
      <c r="D30" s="67">
        <v>3000</v>
      </c>
      <c r="E30" s="67">
        <v>3000</v>
      </c>
      <c r="F30" s="67">
        <f>SUM(C30:E30)</f>
        <v>9000</v>
      </c>
    </row>
    <row r="31" spans="1:6" s="32" customFormat="1" ht="24.95" customHeight="1" x14ac:dyDescent="0.25">
      <c r="A31" s="33">
        <v>28</v>
      </c>
      <c r="B31" s="270" t="s">
        <v>190</v>
      </c>
      <c r="C31" s="67">
        <v>3000</v>
      </c>
      <c r="D31" s="67">
        <v>3000</v>
      </c>
      <c r="E31" s="67">
        <v>3000</v>
      </c>
      <c r="F31" s="67">
        <f t="shared" ref="F31:F32" si="1">SUM(C31:E31)</f>
        <v>9000</v>
      </c>
    </row>
    <row r="32" spans="1:6" s="32" customFormat="1" ht="24.95" customHeight="1" x14ac:dyDescent="0.25">
      <c r="A32" s="33">
        <v>29</v>
      </c>
      <c r="B32" s="270" t="s">
        <v>219</v>
      </c>
      <c r="C32" s="67">
        <v>0</v>
      </c>
      <c r="D32" s="67">
        <v>3000</v>
      </c>
      <c r="E32" s="67">
        <v>3000</v>
      </c>
      <c r="F32" s="67">
        <f t="shared" si="1"/>
        <v>6000</v>
      </c>
    </row>
    <row r="33" spans="1:6" s="45" customFormat="1" ht="24.95" customHeight="1" x14ac:dyDescent="0.25">
      <c r="A33" s="334" t="s">
        <v>7</v>
      </c>
      <c r="B33" s="335"/>
      <c r="C33" s="335"/>
      <c r="D33" s="335"/>
      <c r="E33" s="335"/>
      <c r="F33" s="44">
        <f>SUM(F4:F32)</f>
        <v>2580040.83</v>
      </c>
    </row>
    <row r="34" spans="1:6" s="32" customFormat="1" ht="11.25" customHeight="1" x14ac:dyDescent="0.25">
      <c r="A34" s="46"/>
      <c r="B34" s="46"/>
      <c r="C34" s="262"/>
      <c r="D34" s="46"/>
      <c r="E34" s="46"/>
      <c r="F34" s="46"/>
    </row>
    <row r="35" spans="1:6" s="32" customFormat="1" ht="22.5" customHeight="1" x14ac:dyDescent="0.25">
      <c r="A35" s="337" t="s">
        <v>44</v>
      </c>
      <c r="B35" s="337"/>
      <c r="C35" s="60">
        <f>F33*30%</f>
        <v>774012.24899999995</v>
      </c>
      <c r="D35" s="261" t="s">
        <v>33</v>
      </c>
      <c r="E35" s="59"/>
    </row>
    <row r="36" spans="1:6" s="32" customFormat="1" ht="24.75" customHeight="1" x14ac:dyDescent="0.25">
      <c r="A36" s="337" t="s">
        <v>45</v>
      </c>
      <c r="B36" s="337"/>
      <c r="C36" s="60">
        <f>F33*70%</f>
        <v>1806028.581</v>
      </c>
      <c r="D36" s="261" t="s">
        <v>33</v>
      </c>
      <c r="E36" s="59"/>
    </row>
    <row r="37" spans="1:6" s="19" customFormat="1" ht="15.75" x14ac:dyDescent="0.25">
      <c r="A37" s="6"/>
      <c r="B37" s="6"/>
      <c r="C37" s="264"/>
      <c r="D37" s="6"/>
      <c r="E37" s="6"/>
      <c r="F37" s="9"/>
    </row>
    <row r="38" spans="1:6" s="19" customFormat="1" ht="15.75" x14ac:dyDescent="0.25">
      <c r="C38"/>
      <c r="D38" s="350" t="s">
        <v>234</v>
      </c>
      <c r="E38" s="350"/>
      <c r="F38" s="350"/>
    </row>
    <row r="39" spans="1:6" s="19" customFormat="1" ht="15.75" x14ac:dyDescent="0.25">
      <c r="A39" s="351" t="s">
        <v>37</v>
      </c>
      <c r="B39" s="351"/>
      <c r="C39" s="351"/>
      <c r="D39" s="351" t="s">
        <v>47</v>
      </c>
      <c r="E39" s="351"/>
      <c r="F39" s="351"/>
    </row>
    <row r="40" spans="1:6" s="19" customFormat="1" ht="16.5" x14ac:dyDescent="0.25">
      <c r="A40"/>
      <c r="B40"/>
      <c r="C40"/>
      <c r="D40" s="352" t="s">
        <v>36</v>
      </c>
      <c r="E40" s="352"/>
      <c r="F40" s="352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/>
      <c r="B43"/>
      <c r="C43"/>
      <c r="D43"/>
      <c r="E43"/>
      <c r="F43"/>
    </row>
    <row r="44" spans="1:6" s="19" customFormat="1" ht="15.75" x14ac:dyDescent="0.25">
      <c r="A44"/>
      <c r="B44"/>
      <c r="C44"/>
      <c r="D44"/>
      <c r="E44"/>
      <c r="F44"/>
    </row>
    <row r="45" spans="1:6" s="19" customFormat="1" ht="15.75" x14ac:dyDescent="0.25">
      <c r="A45" s="28"/>
      <c r="B45"/>
      <c r="C45" s="28"/>
      <c r="D45" s="28"/>
      <c r="E45" s="28"/>
      <c r="F45" s="28"/>
    </row>
    <row r="46" spans="1:6" s="32" customFormat="1" ht="18.75" x14ac:dyDescent="0.3">
      <c r="A46" s="338" t="s">
        <v>14</v>
      </c>
      <c r="B46" s="338"/>
      <c r="C46" s="338"/>
      <c r="D46" s="338" t="s">
        <v>13</v>
      </c>
      <c r="E46" s="338"/>
      <c r="F46" s="338"/>
    </row>
    <row r="47" spans="1:6" s="19" customFormat="1" ht="15.75" x14ac:dyDescent="0.25">
      <c r="A47" s="6"/>
      <c r="B47" s="6"/>
      <c r="C47" s="6"/>
    </row>
    <row r="48" spans="1:6" s="19" customFormat="1" ht="15.75" x14ac:dyDescent="0.25">
      <c r="A48" s="6"/>
      <c r="B48" s="6"/>
      <c r="C48" s="264"/>
      <c r="D48" s="6"/>
      <c r="E48" s="6"/>
      <c r="F48" s="6"/>
    </row>
    <row r="49" spans="1:6" s="19" customFormat="1" ht="15.75" x14ac:dyDescent="0.25">
      <c r="A49" s="6"/>
      <c r="B49" s="6"/>
      <c r="C49" s="6"/>
      <c r="D49" s="6"/>
      <c r="E49" s="6"/>
      <c r="F49" s="6"/>
    </row>
    <row r="50" spans="1:6" s="19" customFormat="1" ht="15.75" x14ac:dyDescent="0.25">
      <c r="A50" s="6"/>
      <c r="B50" s="6"/>
      <c r="C50" s="264"/>
      <c r="D50" s="6"/>
      <c r="E50" s="6"/>
      <c r="F50" s="6"/>
    </row>
    <row r="51" spans="1:6" s="19" customFormat="1" ht="15.75" x14ac:dyDescent="0.25">
      <c r="C51" s="21"/>
    </row>
    <row r="52" spans="1:6" s="19" customFormat="1" ht="15.75" x14ac:dyDescent="0.25">
      <c r="C52" s="21"/>
    </row>
    <row r="53" spans="1:6" s="19" customFormat="1" ht="15.75" x14ac:dyDescent="0.25">
      <c r="C53" s="21"/>
    </row>
    <row r="54" spans="1:6" s="19" customFormat="1" ht="15.75" x14ac:dyDescent="0.25">
      <c r="C54" s="21"/>
    </row>
    <row r="55" spans="1:6" s="19" customFormat="1" ht="15.75" x14ac:dyDescent="0.25">
      <c r="C55" s="21"/>
    </row>
    <row r="56" spans="1:6" s="19" customFormat="1" ht="15.75" x14ac:dyDescent="0.25">
      <c r="C56" s="21"/>
    </row>
    <row r="57" spans="1:6" s="19" customFormat="1" ht="15.75" x14ac:dyDescent="0.25">
      <c r="C57" s="21"/>
    </row>
    <row r="58" spans="1:6" s="19" customFormat="1" ht="15.75" x14ac:dyDescent="0.25">
      <c r="C58" s="21"/>
    </row>
    <row r="59" spans="1:6" s="19" customFormat="1" ht="15.75" x14ac:dyDescent="0.25">
      <c r="C59" s="21"/>
    </row>
    <row r="60" spans="1:6" s="19" customFormat="1" ht="15.75" x14ac:dyDescent="0.25">
      <c r="C60" s="21"/>
    </row>
    <row r="61" spans="1:6" s="19" customFormat="1" ht="15.75" x14ac:dyDescent="0.25">
      <c r="C61" s="21"/>
    </row>
    <row r="62" spans="1:6" s="19" customFormat="1" ht="15.75" x14ac:dyDescent="0.25">
      <c r="C62" s="21"/>
    </row>
    <row r="63" spans="1:6" s="19" customFormat="1" ht="15.75" x14ac:dyDescent="0.25">
      <c r="C63" s="21"/>
    </row>
    <row r="64" spans="1:6" s="19" customFormat="1" ht="15.75" x14ac:dyDescent="0.25">
      <c r="C64" s="21"/>
    </row>
    <row r="65" spans="3:3" s="19" customFormat="1" ht="15.75" x14ac:dyDescent="0.25">
      <c r="C65" s="21"/>
    </row>
    <row r="66" spans="3:3" s="19" customFormat="1" ht="15.75" x14ac:dyDescent="0.25">
      <c r="C66" s="21"/>
    </row>
  </sheetData>
  <mergeCells count="12">
    <mergeCell ref="A36:B36"/>
    <mergeCell ref="A1:C1"/>
    <mergeCell ref="D1:F1"/>
    <mergeCell ref="A2:F2"/>
    <mergeCell ref="A33:E33"/>
    <mergeCell ref="A35:B35"/>
    <mergeCell ref="D38:F38"/>
    <mergeCell ref="A39:C39"/>
    <mergeCell ref="D39:F39"/>
    <mergeCell ref="D40:F40"/>
    <mergeCell ref="A46:C46"/>
    <mergeCell ref="D46:F46"/>
  </mergeCells>
  <pageMargins left="0.2" right="0.22" top="0.32" bottom="0.33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17" workbookViewId="0">
      <selection activeCell="B3" sqref="B3:B31"/>
    </sheetView>
  </sheetViews>
  <sheetFormatPr defaultRowHeight="15" x14ac:dyDescent="0.25"/>
  <cols>
    <col min="1" max="1" width="3.85546875" bestFit="1" customWidth="1"/>
    <col min="2" max="2" width="21.140625" bestFit="1" customWidth="1"/>
    <col min="3" max="3" width="9.5703125" style="1" customWidth="1"/>
    <col min="4" max="4" width="9.140625" customWidth="1"/>
  </cols>
  <sheetData>
    <row r="1" spans="1:3" ht="47.25" customHeight="1" x14ac:dyDescent="0.25">
      <c r="A1" s="357" t="s">
        <v>216</v>
      </c>
      <c r="B1" s="358"/>
      <c r="C1" s="358"/>
    </row>
    <row r="2" spans="1:3" s="16" customFormat="1" ht="31.5" x14ac:dyDescent="0.25">
      <c r="A2" s="2" t="s">
        <v>0</v>
      </c>
      <c r="B2" s="2" t="s">
        <v>1</v>
      </c>
      <c r="C2" s="254" t="s">
        <v>217</v>
      </c>
    </row>
    <row r="3" spans="1:3" s="32" customFormat="1" ht="24.95" customHeight="1" x14ac:dyDescent="0.25">
      <c r="A3" s="33">
        <v>1</v>
      </c>
      <c r="B3" s="34" t="s">
        <v>8</v>
      </c>
      <c r="C3" s="42">
        <v>78628.789999999994</v>
      </c>
    </row>
    <row r="4" spans="1:3" s="32" customFormat="1" ht="24.95" customHeight="1" x14ac:dyDescent="0.25">
      <c r="A4" s="33">
        <v>2</v>
      </c>
      <c r="B4" s="34" t="s">
        <v>9</v>
      </c>
      <c r="C4" s="256">
        <v>49617</v>
      </c>
    </row>
    <row r="5" spans="1:3" s="32" customFormat="1" ht="24.95" customHeight="1" x14ac:dyDescent="0.25">
      <c r="A5" s="33">
        <v>3</v>
      </c>
      <c r="B5" s="34" t="s">
        <v>41</v>
      </c>
      <c r="C5" s="256">
        <v>54534</v>
      </c>
    </row>
    <row r="6" spans="1:3" s="32" customFormat="1" ht="24.95" customHeight="1" x14ac:dyDescent="0.25">
      <c r="A6" s="33">
        <v>4</v>
      </c>
      <c r="B6" s="34" t="s">
        <v>11</v>
      </c>
      <c r="C6" s="256">
        <v>54534</v>
      </c>
    </row>
    <row r="7" spans="1:3" s="32" customFormat="1" ht="24.95" customHeight="1" x14ac:dyDescent="0.25">
      <c r="A7" s="33">
        <v>5</v>
      </c>
      <c r="B7" s="34" t="s">
        <v>12</v>
      </c>
      <c r="C7" s="256">
        <v>88300.38</v>
      </c>
    </row>
    <row r="8" spans="1:3" s="32" customFormat="1" ht="24.95" customHeight="1" x14ac:dyDescent="0.25">
      <c r="A8" s="33">
        <v>6</v>
      </c>
      <c r="B8" s="34" t="s">
        <v>38</v>
      </c>
      <c r="C8" s="256">
        <v>84632</v>
      </c>
    </row>
    <row r="9" spans="1:3" s="32" customFormat="1" ht="24.95" customHeight="1" x14ac:dyDescent="0.25">
      <c r="A9" s="33">
        <v>7</v>
      </c>
      <c r="B9" s="34" t="s">
        <v>13</v>
      </c>
      <c r="C9" s="256">
        <v>85353.16</v>
      </c>
    </row>
    <row r="10" spans="1:3" s="32" customFormat="1" ht="24.95" customHeight="1" x14ac:dyDescent="0.25">
      <c r="A10" s="33">
        <v>8</v>
      </c>
      <c r="B10" s="34" t="s">
        <v>14</v>
      </c>
      <c r="C10" s="256">
        <v>52909.9</v>
      </c>
    </row>
    <row r="11" spans="1:3" s="32" customFormat="1" ht="24.95" customHeight="1" x14ac:dyDescent="0.25">
      <c r="A11" s="33">
        <v>9</v>
      </c>
      <c r="B11" s="34" t="s">
        <v>15</v>
      </c>
      <c r="C11" s="256">
        <v>85421.7</v>
      </c>
    </row>
    <row r="12" spans="1:3" s="32" customFormat="1" ht="24.95" customHeight="1" x14ac:dyDescent="0.25">
      <c r="A12" s="33">
        <v>10</v>
      </c>
      <c r="B12" s="34" t="s">
        <v>40</v>
      </c>
      <c r="C12" s="256">
        <v>38442</v>
      </c>
    </row>
    <row r="13" spans="1:3" s="32" customFormat="1" ht="24.95" customHeight="1" x14ac:dyDescent="0.25">
      <c r="A13" s="33">
        <v>11</v>
      </c>
      <c r="B13" s="34" t="s">
        <v>60</v>
      </c>
      <c r="C13" s="256">
        <v>39783</v>
      </c>
    </row>
    <row r="14" spans="1:3" s="32" customFormat="1" ht="24.95" customHeight="1" x14ac:dyDescent="0.25">
      <c r="A14" s="33">
        <v>12</v>
      </c>
      <c r="B14" s="34" t="s">
        <v>61</v>
      </c>
      <c r="C14" s="256">
        <v>54534</v>
      </c>
    </row>
    <row r="15" spans="1:3" s="32" customFormat="1" ht="24.95" customHeight="1" x14ac:dyDescent="0.25">
      <c r="A15" s="33">
        <v>13</v>
      </c>
      <c r="B15" s="34" t="s">
        <v>192</v>
      </c>
      <c r="C15" s="256">
        <v>39783</v>
      </c>
    </row>
    <row r="16" spans="1:3" s="19" customFormat="1" ht="24.95" customHeight="1" x14ac:dyDescent="0.25">
      <c r="A16" s="33">
        <v>14</v>
      </c>
      <c r="B16" s="34" t="s">
        <v>16</v>
      </c>
      <c r="C16" s="255">
        <v>3000</v>
      </c>
    </row>
    <row r="17" spans="1:4" s="19" customFormat="1" ht="24.95" customHeight="1" x14ac:dyDescent="0.25">
      <c r="A17" s="33">
        <v>15</v>
      </c>
      <c r="B17" s="34" t="s">
        <v>17</v>
      </c>
      <c r="C17" s="255">
        <v>3000</v>
      </c>
    </row>
    <row r="18" spans="1:4" s="19" customFormat="1" ht="24.95" customHeight="1" x14ac:dyDescent="0.25">
      <c r="A18" s="33">
        <v>16</v>
      </c>
      <c r="B18" s="34" t="s">
        <v>19</v>
      </c>
      <c r="C18" s="255">
        <v>3000</v>
      </c>
    </row>
    <row r="19" spans="1:4" s="19" customFormat="1" ht="24.95" customHeight="1" x14ac:dyDescent="0.25">
      <c r="A19" s="33">
        <v>17</v>
      </c>
      <c r="B19" s="34" t="s">
        <v>20</v>
      </c>
      <c r="C19" s="255">
        <v>3000</v>
      </c>
    </row>
    <row r="20" spans="1:4" s="19" customFormat="1" ht="24.95" customHeight="1" x14ac:dyDescent="0.25">
      <c r="A20" s="33">
        <v>18</v>
      </c>
      <c r="B20" s="34" t="s">
        <v>21</v>
      </c>
      <c r="C20" s="255">
        <v>3000</v>
      </c>
      <c r="D20" s="16"/>
    </row>
    <row r="21" spans="1:4" s="19" customFormat="1" ht="24.95" customHeight="1" x14ac:dyDescent="0.25">
      <c r="A21" s="33">
        <v>19</v>
      </c>
      <c r="B21" s="34" t="s">
        <v>22</v>
      </c>
      <c r="C21" s="255">
        <v>3000</v>
      </c>
      <c r="D21" s="16"/>
    </row>
    <row r="22" spans="1:4" s="19" customFormat="1" ht="24.95" customHeight="1" x14ac:dyDescent="0.25">
      <c r="A22" s="33">
        <v>20</v>
      </c>
      <c r="B22" s="34" t="s">
        <v>23</v>
      </c>
      <c r="C22" s="255">
        <v>3000</v>
      </c>
      <c r="D22" s="16"/>
    </row>
    <row r="23" spans="1:4" s="19" customFormat="1" ht="24.95" customHeight="1" x14ac:dyDescent="0.25">
      <c r="A23" s="33">
        <v>21</v>
      </c>
      <c r="B23" s="34" t="s">
        <v>24</v>
      </c>
      <c r="C23" s="255">
        <v>3000</v>
      </c>
      <c r="D23" s="16"/>
    </row>
    <row r="24" spans="1:4" s="19" customFormat="1" ht="24.95" customHeight="1" x14ac:dyDescent="0.25">
      <c r="A24" s="33">
        <v>22</v>
      </c>
      <c r="B24" s="34" t="s">
        <v>35</v>
      </c>
      <c r="C24" s="255">
        <v>3000</v>
      </c>
      <c r="D24" s="16"/>
    </row>
    <row r="25" spans="1:4" s="19" customFormat="1" ht="24.95" customHeight="1" x14ac:dyDescent="0.25">
      <c r="A25" s="33">
        <v>23</v>
      </c>
      <c r="B25" s="34" t="s">
        <v>57</v>
      </c>
      <c r="C25" s="255">
        <v>3000</v>
      </c>
      <c r="D25" s="16"/>
    </row>
    <row r="26" spans="1:4" s="19" customFormat="1" ht="24.95" customHeight="1" x14ac:dyDescent="0.25">
      <c r="A26" s="33">
        <v>24</v>
      </c>
      <c r="B26" s="34" t="s">
        <v>64</v>
      </c>
      <c r="C26" s="255">
        <v>3000</v>
      </c>
      <c r="D26" s="16"/>
    </row>
    <row r="27" spans="1:4" s="19" customFormat="1" ht="24.95" customHeight="1" x14ac:dyDescent="0.25">
      <c r="A27" s="33">
        <v>25</v>
      </c>
      <c r="B27" s="260" t="s">
        <v>65</v>
      </c>
      <c r="C27" s="255">
        <v>3000</v>
      </c>
      <c r="D27" s="16"/>
    </row>
    <row r="28" spans="1:4" s="19" customFormat="1" ht="24.95" customHeight="1" x14ac:dyDescent="0.25">
      <c r="A28" s="33">
        <v>26</v>
      </c>
      <c r="B28" s="34" t="s">
        <v>193</v>
      </c>
      <c r="C28" s="255">
        <v>3000</v>
      </c>
      <c r="D28" s="16"/>
    </row>
    <row r="29" spans="1:4" s="19" customFormat="1" ht="24.95" customHeight="1" x14ac:dyDescent="0.25">
      <c r="A29" s="269">
        <v>27</v>
      </c>
      <c r="B29" s="270" t="s">
        <v>190</v>
      </c>
      <c r="C29" s="269">
        <v>3000</v>
      </c>
      <c r="D29" s="16"/>
    </row>
    <row r="30" spans="1:4" s="19" customFormat="1" ht="24.95" customHeight="1" x14ac:dyDescent="0.25">
      <c r="A30" s="269">
        <v>28</v>
      </c>
      <c r="B30" s="270" t="s">
        <v>219</v>
      </c>
      <c r="C30" s="269">
        <v>3000</v>
      </c>
      <c r="D30" s="16"/>
    </row>
    <row r="31" spans="1:4" s="19" customFormat="1" ht="24.95" customHeight="1" x14ac:dyDescent="0.25">
      <c r="A31" s="269">
        <v>29</v>
      </c>
      <c r="B31" s="270" t="s">
        <v>218</v>
      </c>
      <c r="C31" s="269"/>
      <c r="D31" s="16"/>
    </row>
    <row r="32" spans="1:4" s="19" customFormat="1" ht="15.75" x14ac:dyDescent="0.25">
      <c r="C32" s="21"/>
    </row>
  </sheetData>
  <mergeCells count="1">
    <mergeCell ref="A1:C1"/>
  </mergeCells>
  <pageMargins left="0.33" right="0.7" top="0.32" bottom="0.3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N10" sqref="N10"/>
    </sheetView>
  </sheetViews>
  <sheetFormatPr defaultRowHeight="15" x14ac:dyDescent="0.25"/>
  <cols>
    <col min="1" max="1" width="5.28515625" customWidth="1"/>
    <col min="2" max="2" width="19.42578125" customWidth="1"/>
    <col min="3" max="3" width="11.7109375" customWidth="1"/>
    <col min="4" max="4" width="12.7109375" customWidth="1"/>
    <col min="5" max="5" width="11.85546875" customWidth="1"/>
    <col min="6" max="6" width="13.28515625" customWidth="1"/>
    <col min="7" max="7" width="11.5703125" customWidth="1"/>
    <col min="8" max="8" width="12.28515625" customWidth="1"/>
  </cols>
  <sheetData>
    <row r="1" spans="1:8" ht="75" customHeight="1" x14ac:dyDescent="0.25">
      <c r="A1" s="355" t="s">
        <v>72</v>
      </c>
      <c r="B1" s="355"/>
      <c r="C1" s="355"/>
      <c r="D1" s="355"/>
      <c r="E1" s="356" t="s">
        <v>6</v>
      </c>
      <c r="F1" s="356"/>
      <c r="G1" s="356"/>
      <c r="H1" s="356"/>
    </row>
    <row r="2" spans="1:8" ht="18.75" x14ac:dyDescent="0.25">
      <c r="A2" s="391" t="s">
        <v>73</v>
      </c>
      <c r="B2" s="391"/>
      <c r="C2" s="391"/>
      <c r="D2" s="391"/>
      <c r="E2" s="391"/>
      <c r="F2" s="391"/>
      <c r="G2" s="391"/>
      <c r="H2" s="391"/>
    </row>
    <row r="3" spans="1:8" ht="78.75" x14ac:dyDescent="0.25">
      <c r="A3" s="14" t="s">
        <v>0</v>
      </c>
      <c r="B3" s="14" t="s">
        <v>1</v>
      </c>
      <c r="C3" s="14" t="s">
        <v>74</v>
      </c>
      <c r="D3" s="14" t="s">
        <v>75</v>
      </c>
      <c r="E3" s="14" t="s">
        <v>76</v>
      </c>
      <c r="F3" s="15" t="s">
        <v>77</v>
      </c>
      <c r="G3" s="15" t="s">
        <v>78</v>
      </c>
      <c r="H3" s="75" t="s">
        <v>79</v>
      </c>
    </row>
    <row r="4" spans="1:8" ht="15.75" x14ac:dyDescent="0.25">
      <c r="A4" s="76">
        <v>1</v>
      </c>
      <c r="B4" s="77" t="s">
        <v>38</v>
      </c>
      <c r="C4" s="78">
        <v>13291200</v>
      </c>
      <c r="D4" s="79">
        <v>14211360</v>
      </c>
      <c r="E4" s="79">
        <v>14211360</v>
      </c>
      <c r="F4" s="80">
        <f>SUM(C4:E4)</f>
        <v>41713920</v>
      </c>
      <c r="G4" s="80">
        <f>F4*1%</f>
        <v>417139.20000000001</v>
      </c>
      <c r="H4" s="81"/>
    </row>
    <row r="5" spans="1:8" ht="15.75" x14ac:dyDescent="0.25">
      <c r="A5" s="76">
        <v>2</v>
      </c>
      <c r="B5" s="77" t="s">
        <v>13</v>
      </c>
      <c r="C5" s="78">
        <v>13287924</v>
      </c>
      <c r="D5" s="79">
        <v>14207857.199999999</v>
      </c>
      <c r="E5" s="82">
        <v>9471904.7999999989</v>
      </c>
      <c r="F5" s="80">
        <f t="shared" ref="F5:F12" si="0">SUM(C5:E5)</f>
        <v>36967686</v>
      </c>
      <c r="G5" s="80">
        <f t="shared" ref="G5:G13" si="1">F5*1%</f>
        <v>369676.86</v>
      </c>
      <c r="H5" s="81"/>
    </row>
    <row r="6" spans="1:8" ht="15.75" x14ac:dyDescent="0.25">
      <c r="A6" s="76">
        <v>3</v>
      </c>
      <c r="B6" s="77" t="s">
        <v>10</v>
      </c>
      <c r="C6" s="78">
        <v>13291434</v>
      </c>
      <c r="D6" s="79">
        <v>9474406.8000000007</v>
      </c>
      <c r="E6" s="79">
        <v>14333958</v>
      </c>
      <c r="F6" s="80">
        <f t="shared" si="0"/>
        <v>37099798.799999997</v>
      </c>
      <c r="G6" s="80">
        <f t="shared" si="1"/>
        <v>370997.98799999995</v>
      </c>
      <c r="H6" s="81"/>
    </row>
    <row r="7" spans="1:8" ht="15.75" x14ac:dyDescent="0.25">
      <c r="A7" s="76">
        <v>4</v>
      </c>
      <c r="B7" s="77" t="s">
        <v>15</v>
      </c>
      <c r="C7" s="78">
        <v>11466000</v>
      </c>
      <c r="D7" s="79">
        <v>12259800.000000002</v>
      </c>
      <c r="E7" s="79">
        <v>12259800.000000002</v>
      </c>
      <c r="F7" s="80">
        <f t="shared" si="0"/>
        <v>35985600</v>
      </c>
      <c r="G7" s="80">
        <f t="shared" si="1"/>
        <v>359856</v>
      </c>
      <c r="H7" s="81"/>
    </row>
    <row r="8" spans="1:8" ht="15.75" x14ac:dyDescent="0.25">
      <c r="A8" s="76">
        <v>5</v>
      </c>
      <c r="B8" s="77" t="s">
        <v>12</v>
      </c>
      <c r="C8" s="78">
        <v>10881000</v>
      </c>
      <c r="D8" s="79">
        <v>11634300.000000002</v>
      </c>
      <c r="E8" s="79">
        <v>11634300.000000002</v>
      </c>
      <c r="F8" s="80">
        <f t="shared" si="0"/>
        <v>34149600</v>
      </c>
      <c r="G8" s="80">
        <f t="shared" si="1"/>
        <v>341496</v>
      </c>
      <c r="H8" s="81"/>
    </row>
    <row r="9" spans="1:8" ht="15.75" x14ac:dyDescent="0.25">
      <c r="A9" s="76">
        <v>6</v>
      </c>
      <c r="B9" s="77" t="s">
        <v>11</v>
      </c>
      <c r="C9" s="78">
        <v>8564400</v>
      </c>
      <c r="D9" s="79">
        <v>9157320</v>
      </c>
      <c r="E9" s="79">
        <v>9157320</v>
      </c>
      <c r="F9" s="80">
        <f t="shared" si="0"/>
        <v>26879040</v>
      </c>
      <c r="G9" s="80">
        <f t="shared" si="1"/>
        <v>268790.40000000002</v>
      </c>
      <c r="H9" s="81"/>
    </row>
    <row r="10" spans="1:8" ht="15.75" x14ac:dyDescent="0.25">
      <c r="A10" s="76">
        <v>7</v>
      </c>
      <c r="B10" s="77" t="s">
        <v>8</v>
      </c>
      <c r="C10" s="78">
        <v>10927800</v>
      </c>
      <c r="D10" s="79">
        <v>11684340</v>
      </c>
      <c r="E10" s="79">
        <v>11684340</v>
      </c>
      <c r="F10" s="80">
        <f t="shared" si="0"/>
        <v>34296480</v>
      </c>
      <c r="G10" s="80">
        <f t="shared" si="1"/>
        <v>342964.8</v>
      </c>
      <c r="H10" s="81"/>
    </row>
    <row r="11" spans="1:8" ht="15.75" x14ac:dyDescent="0.25">
      <c r="A11" s="76">
        <v>8</v>
      </c>
      <c r="B11" s="77" t="s">
        <v>14</v>
      </c>
      <c r="C11" s="78">
        <v>7839000</v>
      </c>
      <c r="D11" s="79">
        <v>8381700</v>
      </c>
      <c r="E11" s="79">
        <v>8381700</v>
      </c>
      <c r="F11" s="80">
        <f t="shared" si="0"/>
        <v>24602400</v>
      </c>
      <c r="G11" s="80">
        <f t="shared" si="1"/>
        <v>246024</v>
      </c>
      <c r="H11" s="81"/>
    </row>
    <row r="12" spans="1:8" ht="31.5" x14ac:dyDescent="0.25">
      <c r="A12" s="76">
        <v>9</v>
      </c>
      <c r="B12" s="77" t="s">
        <v>41</v>
      </c>
      <c r="C12" s="78">
        <v>7792200</v>
      </c>
      <c r="D12" s="79">
        <v>8331660</v>
      </c>
      <c r="E12" s="79">
        <v>8331660</v>
      </c>
      <c r="F12" s="80">
        <f t="shared" si="0"/>
        <v>24455520</v>
      </c>
      <c r="G12" s="80">
        <f t="shared" si="1"/>
        <v>244555.2</v>
      </c>
      <c r="H12" s="81"/>
    </row>
    <row r="13" spans="1:8" ht="15.75" x14ac:dyDescent="0.25">
      <c r="A13" s="392" t="s">
        <v>7</v>
      </c>
      <c r="B13" s="392"/>
      <c r="C13" s="392"/>
      <c r="D13" s="392"/>
      <c r="E13" s="392"/>
      <c r="F13" s="83">
        <f>SUM(F4:F12)</f>
        <v>296150044.80000001</v>
      </c>
      <c r="G13" s="80">
        <f t="shared" si="1"/>
        <v>2961500.4480000003</v>
      </c>
      <c r="H13" s="81"/>
    </row>
    <row r="14" spans="1:8" ht="15.75" x14ac:dyDescent="0.25">
      <c r="A14" s="84"/>
      <c r="B14" s="84"/>
      <c r="C14" s="85"/>
      <c r="D14" s="84"/>
      <c r="E14" s="84"/>
      <c r="F14" s="84"/>
    </row>
    <row r="15" spans="1:8" ht="15.75" x14ac:dyDescent="0.25">
      <c r="A15" s="368" t="s">
        <v>44</v>
      </c>
      <c r="B15" s="368"/>
      <c r="C15" s="86">
        <f>G13*30%</f>
        <v>888450.1344000001</v>
      </c>
      <c r="D15" s="87" t="s">
        <v>33</v>
      </c>
      <c r="E15" s="88"/>
      <c r="F15" s="89"/>
    </row>
    <row r="16" spans="1:8" ht="15.75" x14ac:dyDescent="0.25">
      <c r="A16" s="368" t="s">
        <v>45</v>
      </c>
      <c r="B16" s="368"/>
      <c r="C16" s="86">
        <f>G13*70%</f>
        <v>2073050.3136</v>
      </c>
      <c r="D16" s="87" t="s">
        <v>33</v>
      </c>
      <c r="E16" s="88"/>
      <c r="F16" s="89"/>
    </row>
    <row r="17" spans="1:8" ht="15.75" x14ac:dyDescent="0.25">
      <c r="A17" s="90"/>
      <c r="B17" s="90"/>
      <c r="C17" s="91"/>
      <c r="D17" s="90"/>
      <c r="E17" s="90"/>
      <c r="F17" s="92"/>
    </row>
    <row r="18" spans="1:8" ht="15.75" x14ac:dyDescent="0.25">
      <c r="A18" s="93"/>
      <c r="B18" s="93"/>
      <c r="C18" s="94"/>
      <c r="E18" s="95"/>
      <c r="F18" s="369" t="s">
        <v>62</v>
      </c>
      <c r="G18" s="369"/>
      <c r="H18" s="369"/>
    </row>
    <row r="19" spans="1:8" ht="15.75" x14ac:dyDescent="0.25">
      <c r="A19" s="366" t="s">
        <v>37</v>
      </c>
      <c r="B19" s="366"/>
      <c r="C19" s="366"/>
      <c r="E19" s="96"/>
      <c r="F19" s="366" t="s">
        <v>47</v>
      </c>
      <c r="G19" s="366"/>
      <c r="H19" s="366"/>
    </row>
    <row r="20" spans="1:8" ht="16.5" x14ac:dyDescent="0.25">
      <c r="A20" s="94"/>
      <c r="B20" s="94"/>
      <c r="C20" s="94"/>
      <c r="E20" s="97"/>
      <c r="F20" s="367" t="s">
        <v>36</v>
      </c>
      <c r="G20" s="367"/>
      <c r="H20" s="367"/>
    </row>
    <row r="21" spans="1:8" x14ac:dyDescent="0.25">
      <c r="A21" s="94"/>
      <c r="B21" s="94"/>
      <c r="C21" s="94"/>
      <c r="D21" s="94"/>
      <c r="E21" s="94"/>
      <c r="F21" s="94"/>
    </row>
    <row r="22" spans="1:8" x14ac:dyDescent="0.25">
      <c r="A22" s="94"/>
      <c r="B22" s="94"/>
      <c r="C22" s="94"/>
      <c r="D22" s="94"/>
      <c r="E22" s="94"/>
      <c r="F22" s="94"/>
    </row>
    <row r="23" spans="1:8" x14ac:dyDescent="0.25">
      <c r="A23" s="94"/>
      <c r="B23" s="94"/>
      <c r="C23" s="94"/>
      <c r="D23" s="94"/>
      <c r="E23" s="94"/>
      <c r="F23" s="94"/>
    </row>
    <row r="24" spans="1:8" x14ac:dyDescent="0.25">
      <c r="A24" s="94"/>
      <c r="B24" s="94"/>
      <c r="C24" s="94"/>
      <c r="D24" s="94"/>
      <c r="E24" s="94"/>
      <c r="F24" s="94"/>
    </row>
    <row r="25" spans="1:8" x14ac:dyDescent="0.25">
      <c r="A25" s="98"/>
      <c r="B25" s="94"/>
      <c r="C25" s="98"/>
      <c r="D25" s="98"/>
      <c r="E25" s="98"/>
      <c r="F25" s="98"/>
    </row>
    <row r="26" spans="1:8" ht="18.75" x14ac:dyDescent="0.3">
      <c r="A26" s="365" t="s">
        <v>14</v>
      </c>
      <c r="B26" s="365"/>
      <c r="C26" s="365"/>
      <c r="E26" s="99"/>
      <c r="F26" s="365" t="s">
        <v>13</v>
      </c>
      <c r="G26" s="365"/>
      <c r="H26" s="365"/>
    </row>
    <row r="27" spans="1:8" ht="15.75" x14ac:dyDescent="0.25">
      <c r="A27" s="90"/>
      <c r="B27" s="90"/>
      <c r="C27" s="90"/>
      <c r="D27" s="93"/>
      <c r="E27" s="93"/>
      <c r="F27" s="93"/>
    </row>
  </sheetData>
  <mergeCells count="12">
    <mergeCell ref="F18:H18"/>
    <mergeCell ref="A19:C19"/>
    <mergeCell ref="F19:H19"/>
    <mergeCell ref="F20:H20"/>
    <mergeCell ref="A26:C26"/>
    <mergeCell ref="F26:H26"/>
    <mergeCell ref="A16:B16"/>
    <mergeCell ref="A1:D1"/>
    <mergeCell ref="E1:H1"/>
    <mergeCell ref="A2:H2"/>
    <mergeCell ref="A13:E13"/>
    <mergeCell ref="A15:B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3</vt:i4>
      </vt:variant>
    </vt:vector>
  </HeadingPairs>
  <TitlesOfParts>
    <vt:vector size="29" baseType="lpstr">
      <vt:lpstr>THANG 1</vt:lpstr>
      <vt:lpstr>THANG 2</vt:lpstr>
      <vt:lpstr>THANG 3</vt:lpstr>
      <vt:lpstr>QUI I</vt:lpstr>
      <vt:lpstr>THANG 7</vt:lpstr>
      <vt:lpstr>THANG 8</vt:lpstr>
      <vt:lpstr>THANG 9</vt:lpstr>
      <vt:lpstr>THANG 10</vt:lpstr>
      <vt:lpstr>THANG-4</vt:lpstr>
      <vt:lpstr>THANG-5</vt:lpstr>
      <vt:lpstr>THANG-6</vt:lpstr>
      <vt:lpstr>QUY II</vt:lpstr>
      <vt:lpstr>QUY III</vt:lpstr>
      <vt:lpstr>THU NHAP TANG THEM QUY 2</vt:lpstr>
      <vt:lpstr>THU NHAP TANG THEM QUY II</vt:lpstr>
      <vt:lpstr>DANG PHI THANG 10</vt:lpstr>
      <vt:lpstr>THANG 11 -2</vt:lpstr>
      <vt:lpstr>THANG 12</vt:lpstr>
      <vt:lpstr>TNTT QUY III</vt:lpstr>
      <vt:lpstr>Sheet8</vt:lpstr>
      <vt:lpstr>ABC </vt:lpstr>
      <vt:lpstr>ABC QUY IV</vt:lpstr>
      <vt:lpstr>Sheet7</vt:lpstr>
      <vt:lpstr>QUI IV</vt:lpstr>
      <vt:lpstr>THANG 11</vt:lpstr>
      <vt:lpstr>THU NHAP TANG THEM QUY 1</vt:lpstr>
      <vt:lpstr>'ABC '!Print_Area</vt:lpstr>
      <vt:lpstr>'ABC QUY IV'!Print_Area</vt:lpstr>
      <vt:lpstr>'TNTT QUY III'!Print_Area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CMAI-TCHC</dc:creator>
  <cp:lastModifiedBy>Akaruz</cp:lastModifiedBy>
  <cp:lastPrinted>2020-01-11T05:26:48Z</cp:lastPrinted>
  <dcterms:created xsi:type="dcterms:W3CDTF">2017-08-14T00:21:34Z</dcterms:created>
  <dcterms:modified xsi:type="dcterms:W3CDTF">2020-01-11T05:27:22Z</dcterms:modified>
</cp:coreProperties>
</file>